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Speeltoestellen en valondergronden\NvI\"/>
    </mc:Choice>
  </mc:AlternateContent>
  <bookViews>
    <workbookView xWindow="-105" yWindow="-105" windowWidth="23250" windowHeight="12570"/>
  </bookViews>
  <sheets>
    <sheet name="Perceel 1 Invulform. G1-G4" sheetId="2" r:id="rId1"/>
    <sheet name="Perceel 2 Invulform. G1-G4" sheetId="8" r:id="rId2"/>
    <sheet name="Perceel 3 Invulform. G1-G4" sheetId="7" r:id="rId3"/>
    <sheet name="Perceel 4 Invulform. G1-G4" sheetId="6" r:id="rId4"/>
    <sheet name="Keuzelijsten" sheetId="9" state="hidden" r:id="rId5"/>
  </sheets>
  <definedNames>
    <definedName name="_xlnm.Print_Titles" localSheetId="0">'Perceel 1 Invulform. G1-G4'!$1:$12</definedName>
    <definedName name="_xlnm.Print_Titles" localSheetId="1">'Perceel 2 Invulform. G1-G4'!$1:$12</definedName>
    <definedName name="_xlnm.Print_Titles" localSheetId="2">'Perceel 3 Invulform. G1-G4'!$1:$12</definedName>
    <definedName name="_xlnm.Print_Titles" localSheetId="3">'Perceel 4 Invulform. G1-G4'!$1:$12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9" i="7" l="1"/>
  <c r="G53" i="8" l="1"/>
  <c r="G56" i="8" l="1"/>
  <c r="I56" i="8" s="1"/>
  <c r="K56" i="8" s="1"/>
  <c r="G55" i="8"/>
  <c r="I55" i="8" s="1"/>
  <c r="K55" i="8" s="1"/>
  <c r="G54" i="8"/>
  <c r="I54" i="8" s="1"/>
  <c r="K54" i="8" s="1"/>
  <c r="I53" i="8"/>
  <c r="K53" i="8" s="1"/>
  <c r="F53" i="8"/>
  <c r="E53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G49" i="7"/>
  <c r="I49" i="7" s="1"/>
  <c r="K49" i="7" s="1"/>
  <c r="G48" i="7"/>
  <c r="I48" i="7" s="1"/>
  <c r="K48" i="7" s="1"/>
  <c r="G47" i="7"/>
  <c r="I47" i="7" s="1"/>
  <c r="K47" i="7" s="1"/>
  <c r="G46" i="7"/>
  <c r="I46" i="7" s="1"/>
  <c r="K46" i="7" s="1"/>
  <c r="F46" i="7"/>
  <c r="E46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G49" i="6"/>
  <c r="I49" i="6" s="1"/>
  <c r="K49" i="6" s="1"/>
  <c r="G48" i="6"/>
  <c r="I48" i="6" s="1"/>
  <c r="K48" i="6" s="1"/>
  <c r="G47" i="6"/>
  <c r="I47" i="6" s="1"/>
  <c r="K47" i="6" s="1"/>
  <c r="G46" i="6"/>
  <c r="I46" i="6" s="1"/>
  <c r="K46" i="6" s="1"/>
  <c r="F46" i="6"/>
  <c r="E46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J43" i="6" l="1"/>
  <c r="J42" i="6"/>
  <c r="J43" i="7"/>
  <c r="J42" i="7"/>
  <c r="J50" i="8"/>
  <c r="J49" i="8"/>
  <c r="G57" i="2"/>
  <c r="I57" i="2" s="1"/>
  <c r="K57" i="2" s="1"/>
  <c r="G55" i="2"/>
  <c r="I55" i="2" s="1"/>
  <c r="K55" i="2" s="1"/>
  <c r="F54" i="2"/>
  <c r="E54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G56" i="2" s="1"/>
  <c r="I56" i="2" s="1"/>
  <c r="K56" i="2" s="1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G54" i="2" l="1"/>
  <c r="I54" i="2" s="1"/>
  <c r="K54" i="2" s="1"/>
  <c r="J48" i="2"/>
  <c r="J49" i="2"/>
</calcChain>
</file>

<file path=xl/sharedStrings.xml><?xml version="1.0" encoding="utf-8"?>
<sst xmlns="http://schemas.openxmlformats.org/spreadsheetml/2006/main" count="426" uniqueCount="127">
  <si>
    <t>Eenheid</t>
  </si>
  <si>
    <t>Datum</t>
  </si>
  <si>
    <t>Versie</t>
  </si>
  <si>
    <t>nr.</t>
  </si>
  <si>
    <t>Omschrijving artikel</t>
  </si>
  <si>
    <t>Artikel-
nummer</t>
  </si>
  <si>
    <t>Toegepast in speelplaats</t>
  </si>
  <si>
    <t>Kosten plaatsen</t>
  </si>
  <si>
    <t>Bruto prijs</t>
  </si>
  <si>
    <t>st</t>
  </si>
  <si>
    <t>Percentage materiaal</t>
  </si>
  <si>
    <t>Percentage plaatsing</t>
  </si>
  <si>
    <t>Aantal type speeltoestellen (G1)</t>
  </si>
  <si>
    <t xml:space="preserve">Subtotaal bruto prijs </t>
  </si>
  <si>
    <t>Korting  (%)</t>
  </si>
  <si>
    <t>Nettoprijs</t>
  </si>
  <si>
    <t>Speelplaats A</t>
  </si>
  <si>
    <t>Speelplaats B</t>
  </si>
  <si>
    <t>Speelplaats C</t>
  </si>
  <si>
    <t>Speelplaats D</t>
  </si>
  <si>
    <t>Specificatie speelfunctionaliteiten **</t>
  </si>
  <si>
    <t>Type speeltoestellen</t>
  </si>
  <si>
    <t>Speelfunctionaliteit</t>
  </si>
  <si>
    <t>A Speeltoestel “Sport”:</t>
  </si>
  <si>
    <t>1 Voetbaldoel</t>
  </si>
  <si>
    <r>
      <t>1.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Balanceren</t>
    </r>
  </si>
  <si>
    <t>2 Fitnesstoestel</t>
  </si>
  <si>
    <r>
      <t>2.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Balspel</t>
    </r>
  </si>
  <si>
    <t>3 Sportcombinatietoestel</t>
  </si>
  <si>
    <r>
      <t>3.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Draaien</t>
    </r>
  </si>
  <si>
    <t>B Speeltoestel “Speel”:</t>
  </si>
  <si>
    <t>4 Veerelement</t>
  </si>
  <si>
    <r>
      <t>4.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Duikelen</t>
    </r>
  </si>
  <si>
    <t>5 Combinatietoestel</t>
  </si>
  <si>
    <r>
      <t>5.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Educatie</t>
    </r>
  </si>
  <si>
    <t>6 Klimtoestel</t>
  </si>
  <si>
    <r>
      <t>6.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Fitnessen</t>
    </r>
  </si>
  <si>
    <t>7 Schommel</t>
  </si>
  <si>
    <r>
      <t>7.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Glijden</t>
    </r>
  </si>
  <si>
    <t>8 Wiptoestel</t>
  </si>
  <si>
    <r>
      <t>8.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Klimmen</t>
    </r>
  </si>
  <si>
    <t>9 Draaitoestel</t>
  </si>
  <si>
    <r>
      <t>9.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Kruipen</t>
    </r>
  </si>
  <si>
    <t>10 Glijbaan</t>
  </si>
  <si>
    <r>
      <t>10.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Schommelen</t>
    </r>
  </si>
  <si>
    <t>11 Duikelrek</t>
  </si>
  <si>
    <r>
      <t>11.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Skaten</t>
    </r>
  </si>
  <si>
    <t>12 Zandbak</t>
  </si>
  <si>
    <r>
      <t>12.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Slingeren</t>
    </r>
  </si>
  <si>
    <t>13 Balanceertoestel</t>
  </si>
  <si>
    <r>
      <t>13.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Springen</t>
    </r>
  </si>
  <si>
    <t>14 Behendigheidstoestel</t>
  </si>
  <si>
    <r>
      <t>14.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Waterspel</t>
    </r>
  </si>
  <si>
    <t>15 Speelelement</t>
  </si>
  <si>
    <r>
      <t>15.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Wippen</t>
    </r>
  </si>
  <si>
    <t>16 Speelhuis</t>
  </si>
  <si>
    <r>
      <t>16.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Zandspel</t>
    </r>
  </si>
  <si>
    <t>17 Fitness</t>
  </si>
  <si>
    <t>18 Skatevoorziening</t>
  </si>
  <si>
    <t>19 Waterspeeltoestel</t>
  </si>
  <si>
    <t>20 Educatietoestel</t>
  </si>
  <si>
    <t>21 Zandspeeltoestel</t>
  </si>
  <si>
    <t>22 Bokspringpaal</t>
  </si>
  <si>
    <t>23 Turntoestel</t>
  </si>
  <si>
    <t>24 Kabelbaan</t>
  </si>
  <si>
    <t>25 Klimnet</t>
  </si>
  <si>
    <t>26 Kruipbuis</t>
  </si>
  <si>
    <t>27 Loopton</t>
  </si>
  <si>
    <t>28 Loopbrug</t>
  </si>
  <si>
    <t>29 Klimklauter parcours</t>
  </si>
  <si>
    <t>30 Speeltafel</t>
  </si>
  <si>
    <t>31 Draadcircus</t>
  </si>
  <si>
    <t>32 Overig– vrije keuze</t>
  </si>
  <si>
    <t xml:space="preserve">Perceel 1: Leveren en plaatsen RVS speel- en sporttoestellen </t>
  </si>
  <si>
    <t xml:space="preserve">Perceel 2: Leveren en plaatsen stalen, aluminium en kunststof speel- en sporttoestellen </t>
  </si>
  <si>
    <t xml:space="preserve">Perceel 3: Leveren en plaatsen natuurlijk houten speel- en sporttoestellen </t>
  </si>
  <si>
    <t xml:space="preserve">Perceel 4: Leveren en plaatsen geschaafd houten speel- en sporttoestellen </t>
  </si>
  <si>
    <t>Aantal speel- functionaliteiten (G2)</t>
  </si>
  <si>
    <t>G1 Type speeltoestellen*</t>
  </si>
  <si>
    <t>G2 Aantal speel-functionaliteiten**</t>
  </si>
  <si>
    <t>G1 en G2</t>
  </si>
  <si>
    <t>Gunningscriterium G1 en G2</t>
  </si>
  <si>
    <t>G1. Type speeltoestellen*</t>
  </si>
  <si>
    <t>G2. Aantal speel-functionaliteiten**</t>
  </si>
  <si>
    <t>CO2-niveau</t>
  </si>
  <si>
    <t>Inschrijver is gecertificeerd op Niveau 3</t>
  </si>
  <si>
    <t>Inschrijver is thans gecertificeerd op Niveau 3, maar geeft aan binnen twee jaar gecertificeerd te zullen zijn op ambitieniveau 4</t>
  </si>
  <si>
    <t>Inschrijver is gecertificeerd op Niveau 4</t>
  </si>
  <si>
    <t>Inschrijver is thans gecertificeerd op Niveau 4, maar geeft aan binnen twee jaar gecertificeerd te zullen zijn op ambitieniveau 5</t>
  </si>
  <si>
    <t>Inschrijver is gecertificeerd op Niveau 5</t>
  </si>
  <si>
    <t>G3. CO2-Bewust certificaat</t>
  </si>
  <si>
    <t>Niet gecertificeerd of lager dan Niveau 3 gecertificeerd</t>
  </si>
  <si>
    <t xml:space="preserve">Inschrijver geeft met een kruis (X) aan of en op welk niveau hij is gecertificeerd volgens het handboek CO2-prestatieladder versie 3.0.  </t>
  </si>
  <si>
    <t>Invulinstructie:</t>
  </si>
  <si>
    <t>AI 2021-0260 | Gemeente Amsterdam</t>
  </si>
  <si>
    <t>Voor kolom " G1. Type sport- en speeltoestellen" geldt het volgende: selecteer het type, waarbij elk type maximaal eenmaal mag worden toegepast.</t>
  </si>
  <si>
    <t xml:space="preserve">Invulinstructie:
</t>
  </si>
  <si>
    <t>Inschrijver vult de geel gearceerde cellen in.</t>
  </si>
  <si>
    <t>Inschrijver geeft met een kruis (X) aan of hij de nadere opdrachten onder deze raamovereenkomst wel of niet met elektrisch vervoer zal gaan uitvoeren.</t>
  </si>
  <si>
    <t>Functie</t>
  </si>
  <si>
    <t>Plaats en datum</t>
  </si>
  <si>
    <t>Handtekening ondertekeningsbevoegde</t>
  </si>
  <si>
    <t>Naam Inschrijver (onderneming)</t>
  </si>
  <si>
    <t>Voor akkoord:</t>
  </si>
  <si>
    <t>Naam ondertekeningsbevoegde persoon</t>
  </si>
  <si>
    <t>Hulpkolom: Verschil Maximum budget en totaal netto prijs per speelplaats</t>
  </si>
  <si>
    <t>* Voor kolom " G1. Type sport- en speeltoestellen" geldt het volgende: selecteer het type, waarbij elk type maximaal eenmaal mag worden toegepast.</t>
  </si>
  <si>
    <t>NB. Bij overschrijden van het maximumbudget wordt Inschrijver uitgesloten van verdere deelname aan deze aanbestedingsprocedure.</t>
  </si>
  <si>
    <t>** De speelfunctionaliteiten zijn opgenomen in de lijst uit Bijlage 8.</t>
  </si>
  <si>
    <t>Maximum Budget, conform Bijlage 8</t>
  </si>
  <si>
    <t>Maximum Budget, conform  Bijlage 8</t>
  </si>
  <si>
    <t>Maximum Budget, conform Bijlage 8.</t>
  </si>
  <si>
    <t>** De speelfunctionaliteiten zijn opgenomen in de lijst in Bijlage 8.</t>
  </si>
  <si>
    <t>Bijlage 1a - Invulformulier gunningscriteria</t>
  </si>
  <si>
    <t>Eenheidsprijs leveren conform catalogus</t>
  </si>
  <si>
    <t>G2. Aantal speelfunctionaliteiten**</t>
  </si>
  <si>
    <t xml:space="preserve">Inschrijver geeft met een kruis aan welke situatie  van toepassing is. </t>
  </si>
  <si>
    <t xml:space="preserve">Inschrijver geeft met een kruis aan welke situatie van toepassing is. </t>
  </si>
  <si>
    <t>Verdeling componenten ten behoeve van indexering (artikel 8 uit de Raamovereenkomst)</t>
  </si>
  <si>
    <t>Wel met emissieloos transportmiddel</t>
  </si>
  <si>
    <t>Emissieloos vervoer</t>
  </si>
  <si>
    <t>Niet met emissieloos transportmiddel</t>
  </si>
  <si>
    <t>Thans niet met emissieloos transportmiddel, maar Inschrijver geeft aan dat  binnen twee jaar na ingangsdatum Raamovereenkomst bij uitvoering van de nadere opdrachten gebruik wordt gemaakt van emissieloos transportmiddel</t>
  </si>
  <si>
    <t>Inschrijver geeft met een kruis (X) aan of hij de nadere opdrachten onder deze raamovereenkomst wel of niet met emissieloos vervoer zal gaan uitvoeren.</t>
  </si>
  <si>
    <t xml:space="preserve">G4. Emissieloos transport </t>
  </si>
  <si>
    <t>1.1</t>
  </si>
  <si>
    <r>
      <t xml:space="preserve">NB. In kolom G1 Type sport- en speeltoestellen is 'nr. 15 Speelelement' komen te vervallen. U hoeft dit in het keuzeveld </t>
    </r>
    <r>
      <rPr>
        <b/>
        <sz val="10.5"/>
        <color rgb="FFFF0000"/>
        <rFont val="Corbel"/>
        <family val="2"/>
      </rPr>
      <t>niet</t>
    </r>
    <r>
      <rPr>
        <sz val="10.5"/>
        <color rgb="FFFF0000"/>
        <rFont val="Corbel"/>
        <family val="2"/>
      </rPr>
      <t xml:space="preserve"> te selecteren.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</si>
</sst>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[$-413]d\ mmmm\ yyyy;@"/>
  </numFmts>
  <fonts count="16" x14ac:knownFonts="1">
    <font>
      <sz val="10"/>
      <name val="Arial"/>
    </font>
    <font>
      <sz val="10"/>
      <name val="Aria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b/>
      <sz val="12"/>
      <name val="Corbel"/>
      <family val="2"/>
    </font>
    <font>
      <sz val="10.5"/>
      <color rgb="FFFF0000"/>
      <name val="Corbel"/>
      <family val="2"/>
    </font>
    <font>
      <u/>
      <sz val="10.5"/>
      <name val="Corbel"/>
      <family val="2"/>
    </font>
    <font>
      <sz val="9"/>
      <color theme="1"/>
      <name val="Calibri"/>
      <family val="2"/>
      <scheme val="minor"/>
    </font>
    <font>
      <b/>
      <sz val="10.5"/>
      <color rgb="FFFF0000"/>
      <name val="Corbel"/>
      <family val="2"/>
    </font>
    <font>
      <b/>
      <i/>
      <sz val="10.5"/>
      <name val="Corbel"/>
      <family val="2"/>
    </font>
    <font>
      <sz val="7"/>
      <name val="Times New Roman"/>
      <family val="1"/>
    </font>
    <font>
      <b/>
      <sz val="14"/>
      <name val="Corbel"/>
      <family val="2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3" fillId="0" borderId="0"/>
  </cellStyleXfs>
  <cellXfs count="119">
    <xf numFmtId="0" fontId="0" fillId="0" borderId="0" xfId="0"/>
    <xf numFmtId="164" fontId="2" fillId="0" borderId="0" xfId="1" applyFont="1" applyFill="1" applyBorder="1" applyAlignment="1" applyProtection="1">
      <alignment wrapText="1"/>
    </xf>
    <xf numFmtId="0" fontId="3" fillId="0" borderId="0" xfId="2" applyFont="1" applyAlignment="1" applyProtection="1"/>
    <xf numFmtId="0" fontId="3" fillId="0" borderId="0" xfId="2" applyFont="1" applyBorder="1" applyProtection="1"/>
    <xf numFmtId="0" fontId="3" fillId="0" borderId="0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right"/>
    </xf>
    <xf numFmtId="0" fontId="3" fillId="0" borderId="0" xfId="2" applyFont="1" applyAlignment="1" applyProtection="1">
      <alignment horizontal="right"/>
    </xf>
    <xf numFmtId="2" fontId="3" fillId="0" borderId="0" xfId="2" applyNumberFormat="1" applyFont="1" applyBorder="1" applyAlignment="1" applyProtection="1"/>
    <xf numFmtId="0" fontId="3" fillId="0" borderId="0" xfId="2" applyFont="1" applyAlignment="1" applyProtection="1">
      <alignment vertical="top"/>
    </xf>
    <xf numFmtId="165" fontId="3" fillId="0" borderId="0" xfId="2" quotePrefix="1" applyNumberFormat="1" applyFont="1" applyAlignment="1" applyProtection="1">
      <alignment horizontal="left"/>
    </xf>
    <xf numFmtId="0" fontId="3" fillId="0" borderId="0" xfId="2" applyFont="1" applyAlignment="1" applyProtection="1">
      <alignment horizontal="left" vertical="top" wrapText="1"/>
    </xf>
    <xf numFmtId="0" fontId="4" fillId="0" borderId="0" xfId="2" applyFont="1" applyFill="1" applyBorder="1" applyAlignment="1" applyProtection="1">
      <alignment horizontal="left"/>
    </xf>
    <xf numFmtId="0" fontId="2" fillId="0" borderId="0" xfId="2" applyFont="1" applyFill="1" applyBorder="1" applyAlignment="1" applyProtection="1">
      <alignment horizontal="center"/>
    </xf>
    <xf numFmtId="0" fontId="3" fillId="0" borderId="0" xfId="2" applyFont="1" applyFill="1" applyBorder="1" applyAlignment="1" applyProtection="1">
      <alignment horizontal="center"/>
    </xf>
    <xf numFmtId="2" fontId="3" fillId="0" borderId="0" xfId="2" applyNumberFormat="1" applyFont="1" applyFill="1" applyBorder="1" applyAlignment="1" applyProtection="1"/>
    <xf numFmtId="0" fontId="3" fillId="0" borderId="0" xfId="2" applyFont="1" applyFill="1" applyBorder="1" applyProtection="1"/>
    <xf numFmtId="0" fontId="2" fillId="0" borderId="0" xfId="2" applyFont="1" applyFill="1" applyBorder="1" applyAlignment="1" applyProtection="1">
      <alignment horizontal="left"/>
    </xf>
    <xf numFmtId="0" fontId="3" fillId="0" borderId="0" xfId="2" applyFont="1" applyFill="1" applyBorder="1" applyAlignment="1" applyProtection="1">
      <alignment vertical="top" wrapText="1"/>
    </xf>
    <xf numFmtId="0" fontId="3" fillId="0" borderId="0" xfId="2" applyFont="1" applyBorder="1" applyAlignment="1" applyProtection="1">
      <alignment vertical="top" wrapText="1"/>
    </xf>
    <xf numFmtId="0" fontId="3" fillId="0" borderId="1" xfId="2" applyFont="1" applyBorder="1" applyProtection="1"/>
    <xf numFmtId="0" fontId="3" fillId="2" borderId="4" xfId="2" applyFont="1" applyFill="1" applyBorder="1" applyAlignment="1" applyProtection="1">
      <alignment horizontal="left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left"/>
      <protection locked="0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3" fillId="0" borderId="1" xfId="2" applyFont="1" applyFill="1" applyBorder="1" applyAlignment="1" applyProtection="1">
      <alignment horizontal="center"/>
    </xf>
    <xf numFmtId="44" fontId="3" fillId="2" borderId="1" xfId="3" applyFont="1" applyFill="1" applyBorder="1" applyAlignment="1" applyProtection="1">
      <alignment wrapText="1"/>
      <protection locked="0"/>
    </xf>
    <xf numFmtId="44" fontId="3" fillId="0" borderId="1" xfId="3" applyFont="1" applyFill="1" applyBorder="1" applyAlignment="1" applyProtection="1">
      <alignment wrapText="1"/>
    </xf>
    <xf numFmtId="0" fontId="3" fillId="2" borderId="1" xfId="2" applyFont="1" applyFill="1" applyBorder="1" applyAlignment="1" applyProtection="1">
      <alignment horizontal="center"/>
      <protection locked="0"/>
    </xf>
    <xf numFmtId="0" fontId="3" fillId="0" borderId="0" xfId="2" applyFont="1" applyBorder="1" applyAlignment="1" applyProtection="1">
      <alignment horizontal="left"/>
    </xf>
    <xf numFmtId="0" fontId="7" fillId="0" borderId="0" xfId="2" applyFont="1" applyBorder="1" applyAlignment="1" applyProtection="1">
      <alignment horizontal="left"/>
    </xf>
    <xf numFmtId="9" fontId="3" fillId="0" borderId="0" xfId="4" applyFont="1" applyBorder="1" applyAlignment="1" applyProtection="1">
      <alignment horizontal="left"/>
    </xf>
    <xf numFmtId="1" fontId="3" fillId="0" borderId="1" xfId="2" applyNumberFormat="1" applyFont="1" applyBorder="1" applyAlignment="1" applyProtection="1">
      <alignment horizontal="center"/>
    </xf>
    <xf numFmtId="4" fontId="3" fillId="0" borderId="1" xfId="2" applyNumberFormat="1" applyFont="1" applyFill="1" applyBorder="1" applyAlignment="1" applyProtection="1">
      <alignment wrapText="1"/>
    </xf>
    <xf numFmtId="8" fontId="3" fillId="0" borderId="1" xfId="2" applyNumberFormat="1" applyFont="1" applyBorder="1" applyProtection="1"/>
    <xf numFmtId="0" fontId="2" fillId="0" borderId="0" xfId="2" applyFont="1" applyBorder="1" applyAlignment="1" applyProtection="1">
      <alignment horizontal="right"/>
    </xf>
    <xf numFmtId="0" fontId="2" fillId="0" borderId="0" xfId="2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center" vertical="center"/>
    </xf>
    <xf numFmtId="6" fontId="3" fillId="0" borderId="1" xfId="3" applyNumberFormat="1" applyFont="1" applyFill="1" applyBorder="1" applyProtection="1"/>
    <xf numFmtId="6" fontId="3" fillId="0" borderId="1" xfId="2" applyNumberFormat="1" applyFont="1" applyFill="1" applyBorder="1" applyProtection="1"/>
    <xf numFmtId="1" fontId="3" fillId="0" borderId="8" xfId="2" applyNumberFormat="1" applyFont="1" applyBorder="1" applyAlignment="1" applyProtection="1">
      <alignment horizontal="center"/>
    </xf>
    <xf numFmtId="0" fontId="9" fillId="2" borderId="0" xfId="5" applyFont="1" applyFill="1"/>
    <xf numFmtId="0" fontId="6" fillId="2" borderId="0" xfId="5" applyFont="1" applyFill="1"/>
    <xf numFmtId="0" fontId="8" fillId="0" borderId="0" xfId="5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Alignment="1">
      <alignment vertical="center"/>
    </xf>
    <xf numFmtId="0" fontId="2" fillId="0" borderId="0" xfId="2" applyFont="1" applyFill="1" applyBorder="1" applyAlignment="1" applyProtection="1">
      <alignment horizontal="left" vertical="top" wrapText="1"/>
    </xf>
    <xf numFmtId="0" fontId="2" fillId="3" borderId="7" xfId="2" applyFont="1" applyFill="1" applyBorder="1" applyAlignment="1" applyProtection="1">
      <alignment horizontal="center" wrapText="1"/>
    </xf>
    <xf numFmtId="0" fontId="2" fillId="3" borderId="1" xfId="2" applyFont="1" applyFill="1" applyBorder="1" applyAlignment="1" applyProtection="1">
      <alignment horizontal="center" wrapText="1"/>
    </xf>
    <xf numFmtId="0" fontId="2" fillId="3" borderId="12" xfId="2" applyFont="1" applyFill="1" applyBorder="1" applyAlignment="1" applyProtection="1">
      <alignment horizontal="center" wrapText="1"/>
    </xf>
    <xf numFmtId="2" fontId="2" fillId="3" borderId="12" xfId="2" applyNumberFormat="1" applyFont="1" applyFill="1" applyBorder="1" applyAlignment="1" applyProtection="1">
      <alignment horizontal="center" wrapText="1"/>
    </xf>
    <xf numFmtId="0" fontId="4" fillId="0" borderId="0" xfId="2" applyFont="1" applyBorder="1" applyProtection="1"/>
    <xf numFmtId="0" fontId="2" fillId="3" borderId="8" xfId="2" applyFont="1" applyFill="1" applyBorder="1" applyAlignment="1" applyProtection="1">
      <alignment horizontal="center" wrapText="1"/>
    </xf>
    <xf numFmtId="0" fontId="5" fillId="0" borderId="0" xfId="2" applyFont="1" applyAlignment="1" applyProtection="1"/>
    <xf numFmtId="1" fontId="3" fillId="0" borderId="0" xfId="2" applyNumberFormat="1" applyFont="1" applyBorder="1" applyAlignment="1" applyProtection="1">
      <alignment horizontal="center"/>
    </xf>
    <xf numFmtId="3" fontId="3" fillId="0" borderId="0" xfId="2" applyNumberFormat="1" applyFont="1" applyBorder="1" applyAlignment="1" applyProtection="1">
      <alignment horizontal="center" vertical="center"/>
    </xf>
    <xf numFmtId="4" fontId="3" fillId="0" borderId="0" xfId="2" applyNumberFormat="1" applyFont="1" applyFill="1" applyBorder="1" applyAlignment="1" applyProtection="1">
      <alignment wrapText="1"/>
    </xf>
    <xf numFmtId="6" fontId="3" fillId="0" borderId="0" xfId="2" applyNumberFormat="1" applyFont="1" applyFill="1" applyBorder="1" applyProtection="1"/>
    <xf numFmtId="8" fontId="3" fillId="0" borderId="0" xfId="2" applyNumberFormat="1" applyFont="1" applyBorder="1" applyProtection="1"/>
    <xf numFmtId="0" fontId="12" fillId="0" borderId="0" xfId="2" applyFont="1" applyBorder="1" applyProtection="1"/>
    <xf numFmtId="0" fontId="12" fillId="0" borderId="0" xfId="2" applyFont="1" applyBorder="1" applyAlignment="1" applyProtection="1">
      <alignment horizontal="left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7" xfId="2" applyFont="1" applyFill="1" applyBorder="1" applyAlignment="1" applyProtection="1">
      <alignment horizontal="left"/>
    </xf>
    <xf numFmtId="0" fontId="3" fillId="4" borderId="15" xfId="2" applyFont="1" applyFill="1" applyBorder="1" applyAlignment="1" applyProtection="1">
      <alignment horizontal="center"/>
    </xf>
    <xf numFmtId="9" fontId="3" fillId="4" borderId="1" xfId="4" applyFont="1" applyFill="1" applyBorder="1" applyAlignment="1" applyProtection="1">
      <alignment horizontal="left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left" vertical="top"/>
    </xf>
    <xf numFmtId="0" fontId="14" fillId="4" borderId="7" xfId="6" applyFont="1" applyFill="1" applyBorder="1" applyAlignment="1" applyProtection="1">
      <alignment horizontal="left"/>
    </xf>
    <xf numFmtId="0" fontId="14" fillId="4" borderId="15" xfId="6" applyFont="1" applyFill="1" applyBorder="1" applyAlignment="1" applyProtection="1">
      <alignment horizontal="center"/>
    </xf>
    <xf numFmtId="0" fontId="14" fillId="4" borderId="8" xfId="6" applyFont="1" applyFill="1" applyBorder="1" applyAlignment="1" applyProtection="1">
      <alignment horizontal="center"/>
    </xf>
    <xf numFmtId="0" fontId="15" fillId="4" borderId="7" xfId="6" applyFont="1" applyFill="1" applyBorder="1" applyAlignment="1" applyProtection="1">
      <alignment horizontal="left" vertical="center"/>
    </xf>
    <xf numFmtId="0" fontId="14" fillId="4" borderId="8" xfId="6" applyFont="1" applyFill="1" applyBorder="1" applyAlignment="1" applyProtection="1">
      <alignment horizontal="left" vertical="center"/>
    </xf>
    <xf numFmtId="0" fontId="15" fillId="4" borderId="4" xfId="6" applyFont="1" applyFill="1" applyBorder="1" applyAlignment="1" applyProtection="1">
      <alignment horizontal="left" vertical="top"/>
    </xf>
    <xf numFmtId="0" fontId="14" fillId="4" borderId="11" xfId="6" applyFont="1" applyFill="1" applyBorder="1" applyAlignment="1" applyProtection="1">
      <alignment horizontal="left" vertical="top"/>
    </xf>
    <xf numFmtId="0" fontId="15" fillId="4" borderId="2" xfId="6" applyFont="1" applyFill="1" applyBorder="1" applyAlignment="1" applyProtection="1">
      <alignment horizontal="left" vertical="top"/>
    </xf>
    <xf numFmtId="0" fontId="14" fillId="4" borderId="3" xfId="6" applyFont="1" applyFill="1" applyBorder="1" applyAlignment="1" applyProtection="1">
      <alignment horizontal="left" vertical="top"/>
    </xf>
    <xf numFmtId="0" fontId="15" fillId="4" borderId="5" xfId="6" applyFont="1" applyFill="1" applyBorder="1" applyAlignment="1" applyProtection="1">
      <alignment horizontal="left" vertical="top"/>
    </xf>
    <xf numFmtId="0" fontId="14" fillId="4" borderId="6" xfId="6" applyFont="1" applyFill="1" applyBorder="1" applyAlignment="1" applyProtection="1">
      <alignment horizontal="left" vertical="top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2" applyFont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4" borderId="7" xfId="2" applyFont="1" applyFill="1" applyBorder="1" applyAlignment="1" applyProtection="1">
      <alignment horizontal="left" wrapText="1"/>
    </xf>
    <xf numFmtId="0" fontId="0" fillId="4" borderId="15" xfId="0" applyFill="1" applyBorder="1" applyAlignment="1">
      <alignment wrapText="1"/>
    </xf>
    <xf numFmtId="0" fontId="0" fillId="4" borderId="8" xfId="0" applyFill="1" applyBorder="1" applyAlignment="1">
      <alignment wrapText="1"/>
    </xf>
    <xf numFmtId="9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0" borderId="7" xfId="2" applyFont="1" applyBorder="1" applyAlignment="1" applyProtection="1">
      <alignment horizontal="left"/>
    </xf>
    <xf numFmtId="0" fontId="3" fillId="0" borderId="15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 vertical="top" wrapText="1"/>
    </xf>
    <xf numFmtId="0" fontId="3" fillId="0" borderId="0" xfId="2" applyFont="1" applyFill="1" applyBorder="1" applyAlignment="1" applyProtection="1">
      <alignment horizontal="left" vertical="top" wrapText="1"/>
    </xf>
    <xf numFmtId="0" fontId="2" fillId="3" borderId="7" xfId="2" applyFont="1" applyFill="1" applyBorder="1" applyAlignment="1" applyProtection="1">
      <alignment horizontal="center"/>
    </xf>
    <xf numFmtId="0" fontId="2" fillId="3" borderId="15" xfId="2" applyFont="1" applyFill="1" applyBorder="1" applyAlignment="1" applyProtection="1">
      <alignment horizontal="center"/>
    </xf>
    <xf numFmtId="0" fontId="3" fillId="0" borderId="12" xfId="2" applyFont="1" applyBorder="1" applyAlignment="1" applyProtection="1">
      <alignment horizontal="center" vertical="center"/>
    </xf>
    <xf numFmtId="0" fontId="3" fillId="0" borderId="13" xfId="2" applyFont="1" applyBorder="1" applyAlignment="1" applyProtection="1">
      <alignment horizontal="center" vertical="center"/>
    </xf>
    <xf numFmtId="0" fontId="3" fillId="0" borderId="14" xfId="2" applyFont="1" applyBorder="1" applyAlignment="1" applyProtection="1">
      <alignment horizontal="center" vertical="center"/>
    </xf>
    <xf numFmtId="3" fontId="3" fillId="0" borderId="12" xfId="2" applyNumberFormat="1" applyFont="1" applyBorder="1" applyAlignment="1" applyProtection="1">
      <alignment horizontal="center" vertical="center"/>
    </xf>
    <xf numFmtId="3" fontId="3" fillId="0" borderId="13" xfId="2" applyNumberFormat="1" applyFont="1" applyBorder="1" applyAlignment="1" applyProtection="1">
      <alignment horizontal="center" vertical="center"/>
    </xf>
    <xf numFmtId="3" fontId="3" fillId="0" borderId="14" xfId="2" applyNumberFormat="1" applyFont="1" applyBorder="1" applyAlignment="1" applyProtection="1">
      <alignment horizontal="center" vertical="center"/>
    </xf>
    <xf numFmtId="0" fontId="15" fillId="2" borderId="7" xfId="6" applyFont="1" applyFill="1" applyBorder="1" applyAlignment="1" applyProtection="1">
      <alignment horizontal="left" vertical="center"/>
      <protection locked="0"/>
    </xf>
    <xf numFmtId="0" fontId="15" fillId="2" borderId="15" xfId="6" applyFont="1" applyFill="1" applyBorder="1" applyAlignment="1" applyProtection="1">
      <alignment horizontal="left" vertical="center"/>
      <protection locked="0"/>
    </xf>
    <xf numFmtId="0" fontId="15" fillId="2" borderId="8" xfId="6" applyFont="1" applyFill="1" applyBorder="1" applyAlignment="1" applyProtection="1">
      <alignment horizontal="left" vertical="center"/>
      <protection locked="0"/>
    </xf>
    <xf numFmtId="0" fontId="15" fillId="2" borderId="4" xfId="6" applyFont="1" applyFill="1" applyBorder="1" applyAlignment="1" applyProtection="1">
      <alignment horizontal="left" vertical="top"/>
      <protection locked="0"/>
    </xf>
    <xf numFmtId="0" fontId="15" fillId="2" borderId="9" xfId="6" applyFont="1" applyFill="1" applyBorder="1" applyAlignment="1" applyProtection="1">
      <alignment horizontal="left" vertical="top"/>
      <protection locked="0"/>
    </xf>
    <xf numFmtId="0" fontId="15" fillId="2" borderId="11" xfId="6" applyFont="1" applyFill="1" applyBorder="1" applyAlignment="1" applyProtection="1">
      <alignment horizontal="left" vertical="top"/>
      <protection locked="0"/>
    </xf>
    <xf numFmtId="0" fontId="15" fillId="2" borderId="2" xfId="6" applyFont="1" applyFill="1" applyBorder="1" applyAlignment="1" applyProtection="1">
      <alignment horizontal="left" vertical="top"/>
      <protection locked="0"/>
    </xf>
    <xf numFmtId="0" fontId="15" fillId="2" borderId="0" xfId="6" applyFont="1" applyFill="1" applyBorder="1" applyAlignment="1" applyProtection="1">
      <alignment horizontal="left" vertical="top"/>
      <protection locked="0"/>
    </xf>
    <xf numFmtId="0" fontId="15" fillId="2" borderId="3" xfId="6" applyFont="1" applyFill="1" applyBorder="1" applyAlignment="1" applyProtection="1">
      <alignment horizontal="left" vertical="top"/>
      <protection locked="0"/>
    </xf>
    <xf numFmtId="0" fontId="15" fillId="2" borderId="5" xfId="6" applyFont="1" applyFill="1" applyBorder="1" applyAlignment="1" applyProtection="1">
      <alignment horizontal="left" vertical="top"/>
      <protection locked="0"/>
    </xf>
    <xf numFmtId="0" fontId="15" fillId="2" borderId="10" xfId="6" applyFont="1" applyFill="1" applyBorder="1" applyAlignment="1" applyProtection="1">
      <alignment horizontal="left" vertical="top"/>
      <protection locked="0"/>
    </xf>
    <xf numFmtId="0" fontId="15" fillId="2" borderId="6" xfId="6" applyFont="1" applyFill="1" applyBorder="1" applyAlignment="1" applyProtection="1">
      <alignment horizontal="left" vertical="top"/>
      <protection locked="0"/>
    </xf>
    <xf numFmtId="0" fontId="3" fillId="3" borderId="7" xfId="2" applyFont="1" applyFill="1" applyBorder="1" applyAlignment="1" applyProtection="1">
      <alignment horizontal="center"/>
    </xf>
    <xf numFmtId="0" fontId="3" fillId="3" borderId="15" xfId="2" applyFont="1" applyFill="1" applyBorder="1" applyAlignment="1" applyProtection="1">
      <alignment horizontal="center"/>
    </xf>
    <xf numFmtId="0" fontId="6" fillId="0" borderId="0" xfId="2" applyFont="1" applyFill="1" applyBorder="1" applyAlignment="1" applyProtection="1">
      <alignment horizontal="left" vertical="top"/>
    </xf>
  </cellXfs>
  <cellStyles count="7">
    <cellStyle name="Komma" xfId="1" builtinId="3"/>
    <cellStyle name="Procent 2" xfId="4"/>
    <cellStyle name="Standaard" xfId="0" builtinId="0"/>
    <cellStyle name="Standaard 2" xfId="2"/>
    <cellStyle name="Standaard 2 2" xfId="5"/>
    <cellStyle name="Standaard_Perceel 4" xfId="6"/>
    <cellStyle name="Valuta 2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tabSelected="1" view="pageBreakPreview" topLeftCell="A49" zoomScaleNormal="70" zoomScaleSheetLayoutView="100" workbookViewId="0">
      <selection activeCell="F39" sqref="F39"/>
    </sheetView>
  </sheetViews>
  <sheetFormatPr defaultColWidth="9.140625" defaultRowHeight="14.25" x14ac:dyDescent="0.25"/>
  <cols>
    <col min="1" max="1" width="3.85546875" style="3" customWidth="1"/>
    <col min="2" max="2" width="54.7109375" style="4" bestFit="1" customWidth="1"/>
    <col min="3" max="3" width="19.28515625" style="4" customWidth="1"/>
    <col min="4" max="4" width="14.28515625" style="4" customWidth="1"/>
    <col min="5" max="5" width="22.7109375" style="4" customWidth="1"/>
    <col min="6" max="6" width="22.140625" style="4" customWidth="1"/>
    <col min="7" max="7" width="29.85546875" style="4" customWidth="1"/>
    <col min="8" max="8" width="12.85546875" style="5" customWidth="1"/>
    <col min="9" max="9" width="18.28515625" style="4" customWidth="1"/>
    <col min="10" max="10" width="14.7109375" style="4" customWidth="1"/>
    <col min="11" max="11" width="20.140625" style="4" customWidth="1"/>
    <col min="12" max="12" width="7.5703125" style="7" bestFit="1" customWidth="1"/>
    <col min="13" max="16384" width="9.140625" style="3"/>
  </cols>
  <sheetData>
    <row r="1" spans="1:12" ht="15.75" x14ac:dyDescent="0.25">
      <c r="A1" s="54" t="s">
        <v>94</v>
      </c>
      <c r="B1" s="28"/>
      <c r="C1" s="6" t="s">
        <v>2</v>
      </c>
      <c r="D1" s="2" t="s">
        <v>125</v>
      </c>
      <c r="E1" s="6" t="s">
        <v>1</v>
      </c>
      <c r="F1" s="9">
        <v>44673</v>
      </c>
    </row>
    <row r="2" spans="1:12" x14ac:dyDescent="0.25">
      <c r="B2" s="10"/>
      <c r="C2" s="10"/>
      <c r="D2" s="10"/>
      <c r="E2" s="10"/>
      <c r="F2" s="10"/>
      <c r="G2" s="10"/>
      <c r="H2" s="10"/>
    </row>
    <row r="3" spans="1:12" ht="21" x14ac:dyDescent="0.35">
      <c r="A3" s="52" t="s">
        <v>113</v>
      </c>
      <c r="B3" s="10"/>
      <c r="C3" s="10"/>
      <c r="D3" s="10"/>
      <c r="E3" s="10"/>
      <c r="F3" s="10"/>
      <c r="G3" s="10"/>
      <c r="H3" s="10"/>
    </row>
    <row r="4" spans="1:12" ht="21" x14ac:dyDescent="0.35">
      <c r="A4" s="11" t="s">
        <v>73</v>
      </c>
      <c r="B4" s="3"/>
      <c r="C4" s="12"/>
      <c r="D4" s="12"/>
      <c r="E4" s="12"/>
      <c r="F4" s="13"/>
      <c r="G4" s="13"/>
      <c r="H4" s="13"/>
      <c r="I4" s="13"/>
      <c r="J4" s="13"/>
      <c r="K4" s="14"/>
      <c r="L4" s="15"/>
    </row>
    <row r="5" spans="1:12" x14ac:dyDescent="0.25">
      <c r="B5" s="3"/>
      <c r="C5" s="12"/>
      <c r="D5" s="12"/>
      <c r="E5" s="12"/>
      <c r="F5" s="13"/>
      <c r="G5" s="13"/>
      <c r="H5" s="13"/>
      <c r="I5" s="13"/>
      <c r="J5" s="13"/>
      <c r="K5" s="14"/>
      <c r="L5" s="15"/>
    </row>
    <row r="6" spans="1:12" ht="18.75" x14ac:dyDescent="0.3">
      <c r="A6" s="60" t="s">
        <v>81</v>
      </c>
      <c r="C6" s="12"/>
      <c r="D6" s="12"/>
      <c r="E6" s="12"/>
      <c r="F6" s="13"/>
      <c r="G6" s="13"/>
      <c r="H6" s="13"/>
      <c r="I6" s="13"/>
      <c r="J6" s="13"/>
      <c r="K6" s="14"/>
      <c r="L6" s="15"/>
    </row>
    <row r="7" spans="1:12" x14ac:dyDescent="0.25">
      <c r="A7" s="94" t="s">
        <v>96</v>
      </c>
      <c r="B7" s="95"/>
      <c r="C7" s="12"/>
      <c r="D7" s="12"/>
      <c r="E7" s="12"/>
      <c r="F7" s="13"/>
      <c r="G7" s="13"/>
      <c r="H7" s="13"/>
      <c r="I7" s="13"/>
      <c r="J7" s="13"/>
      <c r="K7" s="14"/>
      <c r="L7" s="15"/>
    </row>
    <row r="8" spans="1:12" x14ac:dyDescent="0.25">
      <c r="A8" s="3" t="s">
        <v>97</v>
      </c>
      <c r="B8" s="47"/>
      <c r="C8" s="28"/>
      <c r="D8" s="12"/>
      <c r="E8" s="12"/>
      <c r="F8" s="13"/>
      <c r="G8" s="13"/>
      <c r="H8" s="13"/>
      <c r="I8" s="13"/>
      <c r="J8" s="13"/>
      <c r="K8" s="14"/>
      <c r="L8" s="15"/>
    </row>
    <row r="9" spans="1:12" ht="14.25" customHeight="1" x14ac:dyDescent="0.25">
      <c r="A9" s="69" t="s">
        <v>106</v>
      </c>
      <c r="B9" s="47"/>
      <c r="C9" s="12"/>
      <c r="D9" s="12"/>
      <c r="E9" s="12"/>
      <c r="F9" s="13"/>
      <c r="G9" s="13"/>
      <c r="H9" s="13"/>
      <c r="I9" s="13"/>
      <c r="J9" s="13"/>
      <c r="K9" s="14"/>
      <c r="L9" s="15"/>
    </row>
    <row r="10" spans="1:12" ht="14.25" customHeight="1" x14ac:dyDescent="0.25">
      <c r="A10" s="118" t="s">
        <v>126</v>
      </c>
      <c r="B10" s="47"/>
      <c r="C10" s="12"/>
      <c r="D10" s="12"/>
      <c r="E10" s="12"/>
      <c r="F10" s="13"/>
      <c r="G10" s="13"/>
      <c r="H10" s="13"/>
      <c r="I10" s="13"/>
      <c r="J10" s="13"/>
      <c r="K10" s="14"/>
      <c r="L10" s="15"/>
    </row>
    <row r="11" spans="1:12" ht="18" customHeight="1" x14ac:dyDescent="0.25">
      <c r="A11" s="28" t="s">
        <v>112</v>
      </c>
      <c r="B11" s="3"/>
      <c r="C11" s="12"/>
      <c r="D11" s="12"/>
      <c r="E11" s="12"/>
      <c r="F11" s="13"/>
      <c r="G11" s="13"/>
      <c r="H11" s="13"/>
      <c r="I11" s="13"/>
      <c r="J11" s="13"/>
      <c r="K11" s="14"/>
      <c r="L11" s="15"/>
    </row>
    <row r="12" spans="1:12" x14ac:dyDescent="0.25">
      <c r="B12" s="16"/>
      <c r="C12" s="12"/>
      <c r="D12" s="12"/>
      <c r="E12" s="12"/>
      <c r="F12" s="13"/>
      <c r="G12" s="13"/>
      <c r="H12" s="13"/>
      <c r="I12" s="13"/>
      <c r="J12" s="13"/>
      <c r="K12" s="14"/>
      <c r="L12" s="15"/>
    </row>
    <row r="13" spans="1:12" s="18" customFormat="1" ht="60" customHeight="1" x14ac:dyDescent="0.25">
      <c r="A13" s="48" t="s">
        <v>3</v>
      </c>
      <c r="B13" s="48" t="s">
        <v>4</v>
      </c>
      <c r="C13" s="49" t="s">
        <v>5</v>
      </c>
      <c r="D13" s="49" t="s">
        <v>6</v>
      </c>
      <c r="E13" s="49" t="s">
        <v>82</v>
      </c>
      <c r="F13" s="50" t="s">
        <v>83</v>
      </c>
      <c r="G13" s="50" t="s">
        <v>20</v>
      </c>
      <c r="H13" s="50" t="s">
        <v>0</v>
      </c>
      <c r="I13" s="51" t="s">
        <v>114</v>
      </c>
      <c r="J13" s="51" t="s">
        <v>7</v>
      </c>
      <c r="K13" s="51" t="s">
        <v>8</v>
      </c>
      <c r="L13" s="17"/>
    </row>
    <row r="14" spans="1:12" x14ac:dyDescent="0.25">
      <c r="A14" s="19">
        <v>1</v>
      </c>
      <c r="B14" s="20"/>
      <c r="C14" s="21"/>
      <c r="D14" s="21"/>
      <c r="E14" s="22" t="s">
        <v>53</v>
      </c>
      <c r="F14" s="23"/>
      <c r="G14" s="23"/>
      <c r="H14" s="24" t="s">
        <v>9</v>
      </c>
      <c r="I14" s="25"/>
      <c r="J14" s="25"/>
      <c r="K14" s="26">
        <f>I14+J14</f>
        <v>0</v>
      </c>
      <c r="L14" s="15"/>
    </row>
    <row r="15" spans="1:12" x14ac:dyDescent="0.25">
      <c r="A15" s="19">
        <v>2</v>
      </c>
      <c r="B15" s="20"/>
      <c r="C15" s="21"/>
      <c r="D15" s="21"/>
      <c r="E15" s="22"/>
      <c r="F15" s="23"/>
      <c r="G15" s="23"/>
      <c r="H15" s="24" t="s">
        <v>9</v>
      </c>
      <c r="I15" s="25"/>
      <c r="J15" s="25"/>
      <c r="K15" s="26">
        <f t="shared" ref="K15:K19" si="0">I15+J15</f>
        <v>0</v>
      </c>
      <c r="L15" s="15"/>
    </row>
    <row r="16" spans="1:12" x14ac:dyDescent="0.25">
      <c r="A16" s="19">
        <v>3</v>
      </c>
      <c r="B16" s="22"/>
      <c r="C16" s="27"/>
      <c r="D16" s="21"/>
      <c r="E16" s="22"/>
      <c r="F16" s="23"/>
      <c r="G16" s="23"/>
      <c r="H16" s="24" t="s">
        <v>9</v>
      </c>
      <c r="I16" s="25"/>
      <c r="J16" s="25"/>
      <c r="K16" s="26">
        <f t="shared" si="0"/>
        <v>0</v>
      </c>
      <c r="L16" s="15"/>
    </row>
    <row r="17" spans="1:12" x14ac:dyDescent="0.25">
      <c r="A17" s="19">
        <v>4</v>
      </c>
      <c r="B17" s="20"/>
      <c r="C17" s="21"/>
      <c r="D17" s="21"/>
      <c r="E17" s="22"/>
      <c r="F17" s="23"/>
      <c r="G17" s="23"/>
      <c r="H17" s="24" t="s">
        <v>9</v>
      </c>
      <c r="I17" s="25"/>
      <c r="J17" s="25"/>
      <c r="K17" s="26">
        <f t="shared" si="0"/>
        <v>0</v>
      </c>
      <c r="L17" s="15"/>
    </row>
    <row r="18" spans="1:12" x14ac:dyDescent="0.25">
      <c r="A18" s="19">
        <v>5</v>
      </c>
      <c r="B18" s="22"/>
      <c r="C18" s="27"/>
      <c r="D18" s="21"/>
      <c r="E18" s="22"/>
      <c r="F18" s="23"/>
      <c r="G18" s="23"/>
      <c r="H18" s="24" t="s">
        <v>9</v>
      </c>
      <c r="I18" s="25"/>
      <c r="J18" s="25"/>
      <c r="K18" s="26">
        <f t="shared" si="0"/>
        <v>0</v>
      </c>
      <c r="L18" s="15"/>
    </row>
    <row r="19" spans="1:12" x14ac:dyDescent="0.25">
      <c r="A19" s="19">
        <v>6</v>
      </c>
      <c r="B19" s="22"/>
      <c r="C19" s="27"/>
      <c r="D19" s="21"/>
      <c r="E19" s="22"/>
      <c r="F19" s="23"/>
      <c r="G19" s="23"/>
      <c r="H19" s="24" t="s">
        <v>9</v>
      </c>
      <c r="I19" s="25"/>
      <c r="J19" s="25"/>
      <c r="K19" s="26">
        <f t="shared" si="0"/>
        <v>0</v>
      </c>
      <c r="L19" s="15"/>
    </row>
    <row r="20" spans="1:12" x14ac:dyDescent="0.25">
      <c r="A20" s="19">
        <v>7</v>
      </c>
      <c r="B20" s="20"/>
      <c r="C20" s="21"/>
      <c r="D20" s="21"/>
      <c r="E20" s="22"/>
      <c r="F20" s="23"/>
      <c r="G20" s="23"/>
      <c r="H20" s="24" t="s">
        <v>9</v>
      </c>
      <c r="I20" s="25"/>
      <c r="J20" s="25"/>
      <c r="K20" s="26">
        <f>I20+J20</f>
        <v>0</v>
      </c>
      <c r="L20" s="15"/>
    </row>
    <row r="21" spans="1:12" x14ac:dyDescent="0.25">
      <c r="A21" s="19">
        <v>8</v>
      </c>
      <c r="B21" s="20"/>
      <c r="C21" s="21"/>
      <c r="D21" s="21"/>
      <c r="E21" s="22"/>
      <c r="F21" s="23"/>
      <c r="G21" s="23"/>
      <c r="H21" s="24" t="s">
        <v>9</v>
      </c>
      <c r="I21" s="25"/>
      <c r="J21" s="25"/>
      <c r="K21" s="26">
        <f t="shared" ref="K21:K25" si="1">I21+J21</f>
        <v>0</v>
      </c>
      <c r="L21" s="15"/>
    </row>
    <row r="22" spans="1:12" x14ac:dyDescent="0.25">
      <c r="A22" s="19">
        <v>9</v>
      </c>
      <c r="B22" s="22"/>
      <c r="C22" s="27"/>
      <c r="D22" s="21"/>
      <c r="E22" s="22"/>
      <c r="F22" s="23"/>
      <c r="G22" s="23"/>
      <c r="H22" s="24" t="s">
        <v>9</v>
      </c>
      <c r="I22" s="25"/>
      <c r="J22" s="25"/>
      <c r="K22" s="26">
        <f t="shared" si="1"/>
        <v>0</v>
      </c>
      <c r="L22" s="15"/>
    </row>
    <row r="23" spans="1:12" x14ac:dyDescent="0.25">
      <c r="A23" s="19">
        <v>10</v>
      </c>
      <c r="B23" s="20"/>
      <c r="C23" s="21"/>
      <c r="D23" s="21"/>
      <c r="E23" s="22"/>
      <c r="F23" s="23"/>
      <c r="G23" s="23"/>
      <c r="H23" s="24" t="s">
        <v>9</v>
      </c>
      <c r="I23" s="25"/>
      <c r="J23" s="25"/>
      <c r="K23" s="26">
        <f t="shared" si="1"/>
        <v>0</v>
      </c>
      <c r="L23" s="15"/>
    </row>
    <row r="24" spans="1:12" x14ac:dyDescent="0.25">
      <c r="A24" s="19">
        <v>11</v>
      </c>
      <c r="B24" s="22"/>
      <c r="C24" s="27"/>
      <c r="D24" s="21"/>
      <c r="E24" s="22"/>
      <c r="F24" s="23"/>
      <c r="G24" s="23"/>
      <c r="H24" s="24" t="s">
        <v>9</v>
      </c>
      <c r="I24" s="25"/>
      <c r="J24" s="25"/>
      <c r="K24" s="26">
        <f t="shared" si="1"/>
        <v>0</v>
      </c>
      <c r="L24" s="15"/>
    </row>
    <row r="25" spans="1:12" x14ac:dyDescent="0.25">
      <c r="A25" s="19">
        <v>12</v>
      </c>
      <c r="B25" s="22"/>
      <c r="C25" s="27"/>
      <c r="D25" s="21"/>
      <c r="E25" s="22"/>
      <c r="F25" s="23"/>
      <c r="G25" s="23"/>
      <c r="H25" s="24" t="s">
        <v>9</v>
      </c>
      <c r="I25" s="25"/>
      <c r="J25" s="25"/>
      <c r="K25" s="26">
        <f t="shared" si="1"/>
        <v>0</v>
      </c>
      <c r="L25" s="15"/>
    </row>
    <row r="26" spans="1:12" x14ac:dyDescent="0.25">
      <c r="A26" s="19">
        <v>13</v>
      </c>
      <c r="B26" s="20"/>
      <c r="C26" s="21"/>
      <c r="D26" s="21"/>
      <c r="E26" s="22"/>
      <c r="F26" s="23"/>
      <c r="G26" s="23"/>
      <c r="H26" s="24" t="s">
        <v>9</v>
      </c>
      <c r="I26" s="25"/>
      <c r="J26" s="25"/>
      <c r="K26" s="26">
        <f>I26+J26</f>
        <v>0</v>
      </c>
      <c r="L26" s="15"/>
    </row>
    <row r="27" spans="1:12" x14ac:dyDescent="0.25">
      <c r="A27" s="19">
        <v>14</v>
      </c>
      <c r="B27" s="20"/>
      <c r="C27" s="21"/>
      <c r="D27" s="21"/>
      <c r="E27" s="22"/>
      <c r="F27" s="23"/>
      <c r="G27" s="23"/>
      <c r="H27" s="24" t="s">
        <v>9</v>
      </c>
      <c r="I27" s="25"/>
      <c r="J27" s="25"/>
      <c r="K27" s="26">
        <f t="shared" ref="K27:K45" si="2">I27+J27</f>
        <v>0</v>
      </c>
      <c r="L27" s="15"/>
    </row>
    <row r="28" spans="1:12" x14ac:dyDescent="0.25">
      <c r="A28" s="19">
        <v>15</v>
      </c>
      <c r="B28" s="22"/>
      <c r="C28" s="27"/>
      <c r="D28" s="21"/>
      <c r="E28" s="22"/>
      <c r="F28" s="23"/>
      <c r="G28" s="23"/>
      <c r="H28" s="24" t="s">
        <v>9</v>
      </c>
      <c r="I28" s="25"/>
      <c r="J28" s="25"/>
      <c r="K28" s="26">
        <f t="shared" si="2"/>
        <v>0</v>
      </c>
      <c r="L28" s="15"/>
    </row>
    <row r="29" spans="1:12" x14ac:dyDescent="0.25">
      <c r="A29" s="19">
        <v>16</v>
      </c>
      <c r="B29" s="20"/>
      <c r="C29" s="21"/>
      <c r="D29" s="21"/>
      <c r="E29" s="22"/>
      <c r="F29" s="23"/>
      <c r="G29" s="23"/>
      <c r="H29" s="24" t="s">
        <v>9</v>
      </c>
      <c r="I29" s="25"/>
      <c r="J29" s="25"/>
      <c r="K29" s="26">
        <f t="shared" si="2"/>
        <v>0</v>
      </c>
      <c r="L29" s="15"/>
    </row>
    <row r="30" spans="1:12" x14ac:dyDescent="0.25">
      <c r="A30" s="19">
        <v>17</v>
      </c>
      <c r="B30" s="20"/>
      <c r="C30" s="21"/>
      <c r="D30" s="21"/>
      <c r="E30" s="22"/>
      <c r="F30" s="23"/>
      <c r="G30" s="23"/>
      <c r="H30" s="24" t="s">
        <v>9</v>
      </c>
      <c r="I30" s="25"/>
      <c r="J30" s="25"/>
      <c r="K30" s="26">
        <f t="shared" si="2"/>
        <v>0</v>
      </c>
      <c r="L30" s="15"/>
    </row>
    <row r="31" spans="1:12" x14ac:dyDescent="0.25">
      <c r="A31" s="19">
        <v>18</v>
      </c>
      <c r="B31" s="22"/>
      <c r="C31" s="27"/>
      <c r="D31" s="21"/>
      <c r="E31" s="22"/>
      <c r="F31" s="23"/>
      <c r="G31" s="23"/>
      <c r="H31" s="24" t="s">
        <v>9</v>
      </c>
      <c r="I31" s="25"/>
      <c r="J31" s="25"/>
      <c r="K31" s="26">
        <f t="shared" si="2"/>
        <v>0</v>
      </c>
      <c r="L31" s="15"/>
    </row>
    <row r="32" spans="1:12" x14ac:dyDescent="0.25">
      <c r="A32" s="19">
        <v>19</v>
      </c>
      <c r="B32" s="20"/>
      <c r="C32" s="21"/>
      <c r="D32" s="21"/>
      <c r="E32" s="22"/>
      <c r="F32" s="23"/>
      <c r="G32" s="23"/>
      <c r="H32" s="24" t="s">
        <v>9</v>
      </c>
      <c r="I32" s="25"/>
      <c r="J32" s="25"/>
      <c r="K32" s="26">
        <f t="shared" si="2"/>
        <v>0</v>
      </c>
      <c r="L32" s="15"/>
    </row>
    <row r="33" spans="1:12" x14ac:dyDescent="0.25">
      <c r="A33" s="19">
        <v>20</v>
      </c>
      <c r="B33" s="20"/>
      <c r="C33" s="21"/>
      <c r="D33" s="21"/>
      <c r="E33" s="22"/>
      <c r="F33" s="23"/>
      <c r="G33" s="23"/>
      <c r="H33" s="24" t="s">
        <v>9</v>
      </c>
      <c r="I33" s="25"/>
      <c r="J33" s="25"/>
      <c r="K33" s="26">
        <f t="shared" si="2"/>
        <v>0</v>
      </c>
      <c r="L33" s="15"/>
    </row>
    <row r="34" spans="1:12" x14ac:dyDescent="0.25">
      <c r="A34" s="19">
        <v>21</v>
      </c>
      <c r="B34" s="20"/>
      <c r="C34" s="21"/>
      <c r="D34" s="21"/>
      <c r="E34" s="22"/>
      <c r="F34" s="23"/>
      <c r="G34" s="23"/>
      <c r="H34" s="24" t="s">
        <v>9</v>
      </c>
      <c r="I34" s="25"/>
      <c r="J34" s="25"/>
      <c r="K34" s="26">
        <f t="shared" si="2"/>
        <v>0</v>
      </c>
      <c r="L34" s="15"/>
    </row>
    <row r="35" spans="1:12" x14ac:dyDescent="0.25">
      <c r="A35" s="19">
        <v>22</v>
      </c>
      <c r="B35" s="20"/>
      <c r="C35" s="21"/>
      <c r="D35" s="21"/>
      <c r="E35" s="22"/>
      <c r="F35" s="23"/>
      <c r="G35" s="23"/>
      <c r="H35" s="24" t="s">
        <v>9</v>
      </c>
      <c r="I35" s="25"/>
      <c r="J35" s="25"/>
      <c r="K35" s="26">
        <f t="shared" si="2"/>
        <v>0</v>
      </c>
      <c r="L35" s="15"/>
    </row>
    <row r="36" spans="1:12" x14ac:dyDescent="0.25">
      <c r="A36" s="19">
        <v>23</v>
      </c>
      <c r="B36" s="20"/>
      <c r="C36" s="21"/>
      <c r="D36" s="21"/>
      <c r="E36" s="22"/>
      <c r="F36" s="23"/>
      <c r="G36" s="23"/>
      <c r="H36" s="24" t="s">
        <v>9</v>
      </c>
      <c r="I36" s="25"/>
      <c r="J36" s="25"/>
      <c r="K36" s="26">
        <f t="shared" si="2"/>
        <v>0</v>
      </c>
      <c r="L36" s="15"/>
    </row>
    <row r="37" spans="1:12" x14ac:dyDescent="0.25">
      <c r="A37" s="19">
        <v>24</v>
      </c>
      <c r="B37" s="20"/>
      <c r="C37" s="21"/>
      <c r="D37" s="21"/>
      <c r="E37" s="22"/>
      <c r="F37" s="23"/>
      <c r="G37" s="23"/>
      <c r="H37" s="24" t="s">
        <v>9</v>
      </c>
      <c r="I37" s="25"/>
      <c r="J37" s="25"/>
      <c r="K37" s="26">
        <f t="shared" si="2"/>
        <v>0</v>
      </c>
      <c r="L37" s="15"/>
    </row>
    <row r="38" spans="1:12" x14ac:dyDescent="0.25">
      <c r="A38" s="19">
        <v>25</v>
      </c>
      <c r="B38" s="20"/>
      <c r="C38" s="21"/>
      <c r="D38" s="21"/>
      <c r="E38" s="22"/>
      <c r="F38" s="23"/>
      <c r="G38" s="23"/>
      <c r="H38" s="24" t="s">
        <v>9</v>
      </c>
      <c r="I38" s="25"/>
      <c r="J38" s="25"/>
      <c r="K38" s="26">
        <f t="shared" si="2"/>
        <v>0</v>
      </c>
      <c r="L38" s="15"/>
    </row>
    <row r="39" spans="1:12" x14ac:dyDescent="0.25">
      <c r="A39" s="19">
        <v>26</v>
      </c>
      <c r="B39" s="20"/>
      <c r="C39" s="21"/>
      <c r="D39" s="21"/>
      <c r="E39" s="22"/>
      <c r="F39" s="23"/>
      <c r="G39" s="23"/>
      <c r="H39" s="24" t="s">
        <v>9</v>
      </c>
      <c r="I39" s="25"/>
      <c r="J39" s="25"/>
      <c r="K39" s="26">
        <f t="shared" si="2"/>
        <v>0</v>
      </c>
      <c r="L39" s="15"/>
    </row>
    <row r="40" spans="1:12" x14ac:dyDescent="0.25">
      <c r="A40" s="19">
        <v>27</v>
      </c>
      <c r="B40" s="22"/>
      <c r="C40" s="27"/>
      <c r="D40" s="21"/>
      <c r="E40" s="22"/>
      <c r="F40" s="23"/>
      <c r="G40" s="23"/>
      <c r="H40" s="24" t="s">
        <v>9</v>
      </c>
      <c r="I40" s="25"/>
      <c r="J40" s="25"/>
      <c r="K40" s="26">
        <f t="shared" si="2"/>
        <v>0</v>
      </c>
      <c r="L40" s="15"/>
    </row>
    <row r="41" spans="1:12" x14ac:dyDescent="0.25">
      <c r="A41" s="19">
        <v>28</v>
      </c>
      <c r="B41" s="20"/>
      <c r="C41" s="21"/>
      <c r="D41" s="21"/>
      <c r="E41" s="22"/>
      <c r="F41" s="23"/>
      <c r="G41" s="23"/>
      <c r="H41" s="24" t="s">
        <v>9</v>
      </c>
      <c r="I41" s="25"/>
      <c r="J41" s="25"/>
      <c r="K41" s="26">
        <f t="shared" si="2"/>
        <v>0</v>
      </c>
      <c r="L41" s="15"/>
    </row>
    <row r="42" spans="1:12" x14ac:dyDescent="0.25">
      <c r="A42" s="19">
        <v>29</v>
      </c>
      <c r="B42" s="20"/>
      <c r="C42" s="21"/>
      <c r="D42" s="21"/>
      <c r="E42" s="22"/>
      <c r="F42" s="23"/>
      <c r="G42" s="23"/>
      <c r="H42" s="24" t="s">
        <v>9</v>
      </c>
      <c r="I42" s="25"/>
      <c r="J42" s="25"/>
      <c r="K42" s="26">
        <f t="shared" si="2"/>
        <v>0</v>
      </c>
      <c r="L42" s="15"/>
    </row>
    <row r="43" spans="1:12" x14ac:dyDescent="0.25">
      <c r="A43" s="19">
        <v>30</v>
      </c>
      <c r="B43" s="20"/>
      <c r="C43" s="21"/>
      <c r="D43" s="21"/>
      <c r="E43" s="22"/>
      <c r="F43" s="23"/>
      <c r="G43" s="23"/>
      <c r="H43" s="24" t="s">
        <v>9</v>
      </c>
      <c r="I43" s="25"/>
      <c r="J43" s="25"/>
      <c r="K43" s="26">
        <f t="shared" si="2"/>
        <v>0</v>
      </c>
      <c r="L43" s="15"/>
    </row>
    <row r="44" spans="1:12" x14ac:dyDescent="0.25">
      <c r="A44" s="19">
        <v>31</v>
      </c>
      <c r="B44" s="22"/>
      <c r="C44" s="27"/>
      <c r="D44" s="21"/>
      <c r="E44" s="22"/>
      <c r="F44" s="23"/>
      <c r="G44" s="23"/>
      <c r="H44" s="24" t="s">
        <v>9</v>
      </c>
      <c r="I44" s="25"/>
      <c r="J44" s="25"/>
      <c r="K44" s="26">
        <f t="shared" si="2"/>
        <v>0</v>
      </c>
      <c r="L44" s="15"/>
    </row>
    <row r="45" spans="1:12" x14ac:dyDescent="0.25">
      <c r="A45" s="19">
        <v>32</v>
      </c>
      <c r="B45" s="22"/>
      <c r="C45" s="27"/>
      <c r="D45" s="27"/>
      <c r="E45" s="22"/>
      <c r="F45" s="23"/>
      <c r="G45" s="23"/>
      <c r="H45" s="24" t="s">
        <v>9</v>
      </c>
      <c r="I45" s="25"/>
      <c r="J45" s="25"/>
      <c r="K45" s="26">
        <f t="shared" si="2"/>
        <v>0</v>
      </c>
      <c r="L45" s="15"/>
    </row>
    <row r="46" spans="1:12" ht="12.75" customHeight="1" x14ac:dyDescent="0.25">
      <c r="A46" s="4"/>
      <c r="B46" s="28"/>
      <c r="C46" s="28"/>
      <c r="D46" s="28"/>
      <c r="E46" s="28"/>
      <c r="F46" s="28"/>
      <c r="G46" s="28"/>
      <c r="H46" s="28"/>
      <c r="I46" s="30"/>
      <c r="J46" s="28"/>
      <c r="K46" s="28"/>
      <c r="L46" s="15"/>
    </row>
    <row r="47" spans="1:12" ht="42" customHeight="1" x14ac:dyDescent="0.25">
      <c r="B47" s="3"/>
      <c r="C47" s="28"/>
      <c r="D47" s="28"/>
      <c r="E47" s="28"/>
      <c r="H47" s="87" t="s">
        <v>118</v>
      </c>
      <c r="I47" s="88"/>
      <c r="J47" s="89"/>
      <c r="K47" s="28"/>
      <c r="L47" s="15"/>
    </row>
    <row r="48" spans="1:12" ht="12.75" customHeight="1" x14ac:dyDescent="0.25">
      <c r="B48" s="3"/>
      <c r="C48" s="28"/>
      <c r="D48" s="28"/>
      <c r="E48" s="28"/>
      <c r="H48" s="65" t="s">
        <v>10</v>
      </c>
      <c r="I48" s="66"/>
      <c r="J48" s="67" t="str">
        <f>IF(SUM($K$14:$K$45)=0,"",SUM(I14:I45)/SUM($K$14:$K$45))</f>
        <v/>
      </c>
      <c r="K48" s="28"/>
      <c r="L48" s="15"/>
    </row>
    <row r="49" spans="1:12" ht="12.75" customHeight="1" x14ac:dyDescent="0.25">
      <c r="A49" s="4"/>
      <c r="B49" s="28"/>
      <c r="C49" s="28"/>
      <c r="D49" s="28"/>
      <c r="E49" s="28"/>
      <c r="H49" s="65" t="s">
        <v>11</v>
      </c>
      <c r="I49" s="66"/>
      <c r="J49" s="67" t="str">
        <f>IF(SUM($K$14:$K$45)=0,"",SUM(J14:J45)/SUM($K$14:$K$45))</f>
        <v/>
      </c>
      <c r="K49" s="28"/>
      <c r="L49" s="15"/>
    </row>
    <row r="50" spans="1:12" ht="12.75" customHeight="1" x14ac:dyDescent="0.25">
      <c r="A50" s="4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15"/>
    </row>
    <row r="51" spans="1:12" ht="12.75" customHeight="1" x14ac:dyDescent="0.25">
      <c r="A51" s="4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15"/>
    </row>
    <row r="52" spans="1:12" ht="100.5" customHeight="1" x14ac:dyDescent="0.25">
      <c r="L52" s="3"/>
    </row>
    <row r="53" spans="1:12" ht="72" customHeight="1" x14ac:dyDescent="0.25">
      <c r="B53" s="96" t="s">
        <v>80</v>
      </c>
      <c r="C53" s="97"/>
      <c r="D53" s="53"/>
      <c r="E53" s="49" t="s">
        <v>12</v>
      </c>
      <c r="F53" s="49" t="s">
        <v>77</v>
      </c>
      <c r="G53" s="49" t="s">
        <v>13</v>
      </c>
      <c r="H53" s="49" t="s">
        <v>14</v>
      </c>
      <c r="I53" s="49" t="s">
        <v>15</v>
      </c>
      <c r="J53" s="49" t="s">
        <v>109</v>
      </c>
      <c r="K53" s="49" t="s">
        <v>105</v>
      </c>
      <c r="L53" s="15"/>
    </row>
    <row r="54" spans="1:12" ht="12.75" customHeight="1" x14ac:dyDescent="0.25">
      <c r="B54" s="92" t="s">
        <v>16</v>
      </c>
      <c r="C54" s="93"/>
      <c r="D54" s="39"/>
      <c r="E54" s="98">
        <f>COUNTA(E14:E45)</f>
        <v>1</v>
      </c>
      <c r="F54" s="101">
        <f>SUM(F14:F45)</f>
        <v>0</v>
      </c>
      <c r="G54" s="31">
        <f ca="1">SUMIF($D$14:$K$45,B54,$K$14:$K$45)</f>
        <v>0</v>
      </c>
      <c r="H54" s="90">
        <v>0</v>
      </c>
      <c r="I54" s="32">
        <f ca="1">IF(G54=0,0,G54-($H$54*G54))</f>
        <v>0</v>
      </c>
      <c r="J54" s="37">
        <v>85000</v>
      </c>
      <c r="K54" s="33">
        <f ca="1">J54-I54</f>
        <v>85000</v>
      </c>
      <c r="L54" s="15"/>
    </row>
    <row r="55" spans="1:12" ht="12.75" customHeight="1" x14ac:dyDescent="0.25">
      <c r="B55" s="92" t="s">
        <v>17</v>
      </c>
      <c r="C55" s="93"/>
      <c r="D55" s="39"/>
      <c r="E55" s="99"/>
      <c r="F55" s="102"/>
      <c r="G55" s="31">
        <f ca="1">SUMIF($D$14:$K$45,B55,$K$14:$K$45)</f>
        <v>0</v>
      </c>
      <c r="H55" s="91"/>
      <c r="I55" s="32">
        <f ca="1">IF(G55=0,0,G55-($H$54*G55))</f>
        <v>0</v>
      </c>
      <c r="J55" s="38">
        <v>50000</v>
      </c>
      <c r="K55" s="33">
        <f t="shared" ref="K55:K57" ca="1" si="3">J55-I55</f>
        <v>50000</v>
      </c>
      <c r="L55" s="15"/>
    </row>
    <row r="56" spans="1:12" ht="12.75" customHeight="1" x14ac:dyDescent="0.25">
      <c r="B56" s="92" t="s">
        <v>18</v>
      </c>
      <c r="C56" s="93"/>
      <c r="D56" s="39"/>
      <c r="E56" s="99"/>
      <c r="F56" s="102"/>
      <c r="G56" s="31">
        <f ca="1">SUMIF($D$14:$K$45,B56,$K$14:$K$45)</f>
        <v>0</v>
      </c>
      <c r="H56" s="91"/>
      <c r="I56" s="32">
        <f ca="1">IF(G56=0,0,G56-($H$54*G56))</f>
        <v>0</v>
      </c>
      <c r="J56" s="38">
        <v>25000</v>
      </c>
      <c r="K56" s="33">
        <f t="shared" ca="1" si="3"/>
        <v>25000</v>
      </c>
      <c r="L56" s="15"/>
    </row>
    <row r="57" spans="1:12" ht="12.75" customHeight="1" x14ac:dyDescent="0.25">
      <c r="B57" s="92" t="s">
        <v>19</v>
      </c>
      <c r="C57" s="93"/>
      <c r="D57" s="39"/>
      <c r="E57" s="100"/>
      <c r="F57" s="103"/>
      <c r="G57" s="31">
        <f ca="1">SUMIF($D$14:$K$45,B57,$K$14:$K$45)</f>
        <v>0</v>
      </c>
      <c r="H57" s="91"/>
      <c r="I57" s="32">
        <f ca="1">IF(G57=0,0,G57-($H$54*G57))</f>
        <v>0</v>
      </c>
      <c r="J57" s="38">
        <v>35000</v>
      </c>
      <c r="K57" s="33">
        <f t="shared" ca="1" si="3"/>
        <v>35000</v>
      </c>
      <c r="L57" s="15"/>
    </row>
    <row r="58" spans="1:12" ht="24.75" customHeight="1" x14ac:dyDescent="0.25">
      <c r="B58" s="83" t="s">
        <v>107</v>
      </c>
      <c r="C58" s="3"/>
      <c r="D58" s="3"/>
      <c r="E58" s="3"/>
      <c r="F58" s="3"/>
      <c r="G58" s="3"/>
      <c r="H58" s="3"/>
      <c r="I58" s="3"/>
      <c r="J58" s="3"/>
      <c r="K58" s="3"/>
      <c r="L58" s="15"/>
    </row>
    <row r="59" spans="1:12" ht="18" customHeight="1" x14ac:dyDescent="0.25">
      <c r="B59" s="28"/>
      <c r="C59" s="28"/>
      <c r="D59" s="55"/>
      <c r="E59" s="36"/>
      <c r="F59" s="56"/>
      <c r="G59" s="55"/>
      <c r="H59" s="68"/>
      <c r="I59" s="57"/>
      <c r="J59" s="58"/>
      <c r="K59" s="59"/>
      <c r="L59" s="15"/>
    </row>
    <row r="60" spans="1:12" ht="24" customHeight="1" x14ac:dyDescent="0.3">
      <c r="B60" s="61" t="s">
        <v>90</v>
      </c>
      <c r="D60" s="55"/>
      <c r="E60" s="36"/>
      <c r="F60" s="56"/>
      <c r="G60" s="55"/>
      <c r="H60" s="68"/>
      <c r="I60" s="57"/>
      <c r="J60" s="58"/>
      <c r="K60" s="59"/>
      <c r="L60" s="15"/>
    </row>
    <row r="61" spans="1:12" ht="12.75" customHeight="1" x14ac:dyDescent="0.25">
      <c r="B61" s="29" t="s">
        <v>93</v>
      </c>
      <c r="D61" s="55"/>
      <c r="E61" s="36"/>
      <c r="F61" s="56"/>
      <c r="G61" s="55"/>
      <c r="H61" s="68"/>
      <c r="I61" s="57"/>
      <c r="J61" s="58"/>
      <c r="K61" s="59"/>
      <c r="L61" s="15"/>
    </row>
    <row r="62" spans="1:12" ht="12.75" customHeight="1" x14ac:dyDescent="0.25">
      <c r="B62" s="44" t="s">
        <v>92</v>
      </c>
      <c r="C62"/>
      <c r="D62" s="55"/>
      <c r="E62" s="36"/>
      <c r="F62" s="56"/>
      <c r="G62" s="55"/>
      <c r="H62" s="68"/>
      <c r="I62" s="57"/>
      <c r="J62" s="58"/>
      <c r="K62" s="59"/>
      <c r="L62" s="15"/>
    </row>
    <row r="63" spans="1:12" ht="12.75" customHeight="1" x14ac:dyDescent="0.25">
      <c r="B63" s="44"/>
      <c r="C63"/>
      <c r="D63" s="55"/>
      <c r="E63" s="36"/>
      <c r="F63" s="56"/>
      <c r="G63" s="55"/>
      <c r="H63" s="68"/>
      <c r="I63" s="57"/>
      <c r="J63" s="58"/>
      <c r="K63" s="59"/>
      <c r="L63" s="15"/>
    </row>
    <row r="64" spans="1:12" ht="87" customHeight="1" x14ac:dyDescent="0.25">
      <c r="B64" s="63" t="s">
        <v>84</v>
      </c>
      <c r="C64" s="63" t="s">
        <v>116</v>
      </c>
      <c r="D64" s="55"/>
      <c r="E64" s="36"/>
      <c r="F64" s="56"/>
      <c r="G64" s="55"/>
      <c r="H64" s="68"/>
      <c r="I64" s="57"/>
      <c r="J64" s="58"/>
      <c r="K64" s="59"/>
      <c r="L64" s="15"/>
    </row>
    <row r="65" spans="2:12" ht="25.5" customHeight="1" x14ac:dyDescent="0.25">
      <c r="B65" s="64" t="s">
        <v>91</v>
      </c>
      <c r="C65" s="84"/>
      <c r="D65" s="55"/>
      <c r="E65" s="36"/>
      <c r="F65" s="56"/>
      <c r="G65" s="55"/>
      <c r="H65" s="68"/>
      <c r="I65" s="57"/>
      <c r="J65" s="58"/>
      <c r="K65" s="59"/>
      <c r="L65" s="15"/>
    </row>
    <row r="66" spans="2:12" ht="27.75" customHeight="1" x14ac:dyDescent="0.25">
      <c r="B66" s="62" t="s">
        <v>85</v>
      </c>
      <c r="C66" s="85"/>
      <c r="D66" s="55"/>
      <c r="E66" s="36"/>
      <c r="F66" s="56"/>
      <c r="G66" s="55"/>
      <c r="H66" s="68"/>
      <c r="I66" s="57"/>
      <c r="J66" s="58"/>
      <c r="K66" s="59"/>
      <c r="L66" s="15"/>
    </row>
    <row r="67" spans="2:12" ht="48.75" customHeight="1" x14ac:dyDescent="0.25">
      <c r="B67" s="62" t="s">
        <v>86</v>
      </c>
      <c r="C67" s="85"/>
      <c r="D67" s="55"/>
      <c r="E67" s="36"/>
      <c r="F67" s="56"/>
      <c r="G67" s="55"/>
      <c r="H67" s="68"/>
      <c r="I67" s="57"/>
      <c r="J67" s="58"/>
      <c r="K67" s="59"/>
      <c r="L67" s="15"/>
    </row>
    <row r="68" spans="2:12" ht="15.75" customHeight="1" x14ac:dyDescent="0.25">
      <c r="B68" s="62" t="s">
        <v>87</v>
      </c>
      <c r="C68" s="85"/>
      <c r="D68" s="55"/>
      <c r="E68" s="36"/>
      <c r="F68" s="56"/>
      <c r="G68" s="55"/>
      <c r="H68" s="68"/>
      <c r="I68" s="57"/>
      <c r="J68" s="58"/>
      <c r="K68" s="59"/>
      <c r="L68" s="15"/>
    </row>
    <row r="69" spans="2:12" ht="45.75" customHeight="1" x14ac:dyDescent="0.25">
      <c r="B69" s="62" t="s">
        <v>88</v>
      </c>
      <c r="C69" s="85"/>
      <c r="D69" s="55"/>
      <c r="E69" s="36"/>
      <c r="F69" s="56"/>
      <c r="G69" s="55"/>
      <c r="H69" s="68"/>
      <c r="I69" s="57"/>
      <c r="J69" s="58"/>
      <c r="K69" s="59"/>
      <c r="L69" s="15"/>
    </row>
    <row r="70" spans="2:12" ht="17.25" customHeight="1" x14ac:dyDescent="0.25">
      <c r="B70" s="62" t="s">
        <v>89</v>
      </c>
      <c r="C70" s="85"/>
      <c r="D70" s="55"/>
      <c r="E70" s="36"/>
      <c r="F70" s="56"/>
      <c r="G70" s="55"/>
      <c r="H70" s="68"/>
      <c r="I70" s="57"/>
      <c r="J70" s="58"/>
      <c r="K70" s="59"/>
      <c r="L70" s="15"/>
    </row>
    <row r="71" spans="2:12" ht="12.75" customHeight="1" x14ac:dyDescent="0.25">
      <c r="B71" s="28"/>
      <c r="C71" s="28"/>
      <c r="D71" s="55"/>
      <c r="E71" s="36"/>
      <c r="F71" s="56"/>
      <c r="G71" s="55"/>
      <c r="H71" s="68"/>
      <c r="I71" s="57"/>
      <c r="J71" s="58"/>
      <c r="K71" s="59"/>
      <c r="L71" s="15"/>
    </row>
    <row r="72" spans="2:12" ht="21.75" customHeight="1" x14ac:dyDescent="0.25">
      <c r="D72" s="55"/>
      <c r="E72" s="36"/>
      <c r="F72" s="56"/>
      <c r="G72" s="55"/>
      <c r="H72" s="68"/>
      <c r="I72" s="57"/>
      <c r="J72" s="58"/>
      <c r="K72" s="59"/>
      <c r="L72" s="15"/>
    </row>
    <row r="73" spans="2:12" ht="12.75" customHeight="1" x14ac:dyDescent="0.25">
      <c r="D73" s="55"/>
      <c r="E73" s="36"/>
      <c r="F73" s="56"/>
      <c r="G73" s="55"/>
      <c r="H73" s="68"/>
      <c r="I73" s="57"/>
      <c r="J73" s="58"/>
      <c r="K73" s="59"/>
      <c r="L73" s="15"/>
    </row>
    <row r="74" spans="2:12" ht="12.75" customHeight="1" x14ac:dyDescent="0.25">
      <c r="D74" s="55"/>
      <c r="E74" s="36"/>
      <c r="F74" s="56"/>
      <c r="G74" s="55"/>
      <c r="H74" s="68"/>
      <c r="I74" s="57"/>
      <c r="J74" s="58"/>
      <c r="K74" s="59"/>
      <c r="L74" s="15"/>
    </row>
    <row r="75" spans="2:12" ht="12.75" customHeight="1" x14ac:dyDescent="0.25">
      <c r="D75" s="55"/>
      <c r="E75" s="36"/>
      <c r="F75" s="56"/>
      <c r="G75" s="55"/>
      <c r="H75" s="68"/>
      <c r="I75" s="57"/>
      <c r="J75" s="58"/>
      <c r="K75" s="59"/>
      <c r="L75" s="15"/>
    </row>
    <row r="76" spans="2:12" ht="60.75" customHeight="1" x14ac:dyDescent="0.25">
      <c r="D76" s="55"/>
      <c r="E76" s="36"/>
      <c r="F76" s="56"/>
      <c r="G76" s="55"/>
      <c r="H76" s="68"/>
      <c r="I76" s="57"/>
      <c r="J76" s="58"/>
      <c r="K76" s="59"/>
      <c r="L76" s="15"/>
    </row>
    <row r="77" spans="2:12" ht="12.75" customHeight="1" x14ac:dyDescent="0.25">
      <c r="D77" s="55"/>
      <c r="E77" s="36"/>
      <c r="F77" s="56"/>
      <c r="G77" s="55"/>
      <c r="H77" s="68"/>
      <c r="I77" s="57"/>
      <c r="J77" s="58"/>
      <c r="K77" s="59"/>
      <c r="L77" s="15"/>
    </row>
    <row r="78" spans="2:12" ht="30" customHeight="1" x14ac:dyDescent="0.25">
      <c r="D78" s="55"/>
      <c r="E78" s="36"/>
      <c r="F78" s="56"/>
      <c r="G78" s="55"/>
      <c r="H78" s="68"/>
      <c r="I78" s="57"/>
      <c r="J78" s="58"/>
      <c r="K78" s="59"/>
      <c r="L78" s="15"/>
    </row>
    <row r="79" spans="2:12" ht="12.75" customHeight="1" x14ac:dyDescent="0.25">
      <c r="B79" s="3"/>
      <c r="C79" s="3"/>
      <c r="D79" s="55"/>
      <c r="E79" s="36"/>
      <c r="F79" s="56"/>
      <c r="G79" s="55"/>
      <c r="H79" s="68"/>
      <c r="I79" s="57"/>
      <c r="J79" s="58"/>
      <c r="K79" s="59"/>
      <c r="L79" s="15"/>
    </row>
    <row r="80" spans="2:12" ht="12.75" customHeight="1" x14ac:dyDescent="0.25">
      <c r="B80" s="3"/>
      <c r="C80" s="3"/>
      <c r="D80" s="55"/>
      <c r="E80" s="36"/>
      <c r="F80" s="56"/>
      <c r="G80" s="55"/>
      <c r="H80" s="68"/>
      <c r="I80" s="57"/>
      <c r="J80" s="58"/>
      <c r="K80" s="59"/>
      <c r="L80" s="15"/>
    </row>
    <row r="81" spans="2:12" ht="21" customHeight="1" x14ac:dyDescent="0.25">
      <c r="C81" s="3"/>
      <c r="D81" s="55"/>
      <c r="E81" s="36"/>
      <c r="F81" s="56"/>
      <c r="G81" s="55"/>
      <c r="H81" s="68"/>
      <c r="I81" s="57"/>
      <c r="J81" s="58"/>
      <c r="K81" s="59"/>
      <c r="L81" s="15"/>
    </row>
    <row r="82" spans="2:12" ht="12.75" customHeight="1" x14ac:dyDescent="0.25">
      <c r="C82" s="3"/>
      <c r="D82" s="55"/>
      <c r="E82" s="36"/>
      <c r="F82" s="56"/>
      <c r="G82" s="55"/>
      <c r="H82" s="68"/>
      <c r="I82" s="57"/>
      <c r="J82" s="58"/>
      <c r="K82" s="59"/>
      <c r="L82" s="15"/>
    </row>
    <row r="83" spans="2:12" ht="15.75" customHeight="1" x14ac:dyDescent="0.3">
      <c r="B83" s="60" t="s">
        <v>124</v>
      </c>
      <c r="C83" s="3"/>
      <c r="D83" s="55"/>
      <c r="E83" s="36"/>
      <c r="F83" s="56"/>
      <c r="G83" s="55"/>
      <c r="H83" s="68"/>
      <c r="I83" s="57"/>
      <c r="J83" s="58"/>
      <c r="K83" s="59"/>
      <c r="L83" s="15"/>
    </row>
    <row r="84" spans="2:12" ht="15.75" customHeight="1" x14ac:dyDescent="0.25">
      <c r="B84" s="29" t="s">
        <v>93</v>
      </c>
      <c r="C84" s="3"/>
      <c r="D84" s="55"/>
      <c r="E84" s="36"/>
      <c r="F84" s="56"/>
      <c r="G84" s="55"/>
      <c r="H84" s="68"/>
      <c r="I84" s="57"/>
      <c r="J84" s="58"/>
      <c r="K84" s="59"/>
      <c r="L84" s="15"/>
    </row>
    <row r="85" spans="2:12" ht="15.75" customHeight="1" x14ac:dyDescent="0.25">
      <c r="B85" s="44" t="s">
        <v>123</v>
      </c>
      <c r="C85" s="3"/>
      <c r="D85" s="55"/>
      <c r="E85" s="36"/>
      <c r="F85" s="56"/>
      <c r="G85" s="55"/>
      <c r="H85" s="68"/>
      <c r="I85" s="57"/>
      <c r="J85" s="58"/>
      <c r="K85" s="59"/>
      <c r="L85" s="15"/>
    </row>
    <row r="86" spans="2:12" ht="15.75" customHeight="1" x14ac:dyDescent="0.25">
      <c r="B86" s="81"/>
      <c r="C86" s="86"/>
      <c r="D86" s="55"/>
      <c r="E86" s="36"/>
      <c r="F86" s="56"/>
      <c r="G86" s="55"/>
      <c r="H86" s="68"/>
      <c r="I86" s="57"/>
      <c r="J86" s="58"/>
      <c r="K86" s="59"/>
      <c r="L86" s="15"/>
    </row>
    <row r="87" spans="2:12" ht="93.75" customHeight="1" x14ac:dyDescent="0.25">
      <c r="B87" s="63" t="s">
        <v>120</v>
      </c>
      <c r="C87" s="63" t="s">
        <v>117</v>
      </c>
      <c r="D87" s="55"/>
      <c r="E87" s="36"/>
      <c r="F87" s="56"/>
      <c r="G87" s="55"/>
      <c r="H87" s="68"/>
      <c r="I87" s="57"/>
      <c r="J87" s="58"/>
      <c r="K87" s="59"/>
      <c r="L87" s="15"/>
    </row>
    <row r="88" spans="2:12" ht="15.75" customHeight="1" x14ac:dyDescent="0.25">
      <c r="B88" s="62" t="s">
        <v>119</v>
      </c>
      <c r="C88" s="85"/>
      <c r="D88" s="55"/>
      <c r="E88" s="36"/>
      <c r="F88" s="56"/>
      <c r="G88" s="55"/>
      <c r="H88" s="68"/>
      <c r="I88" s="57"/>
      <c r="J88" s="58"/>
      <c r="K88" s="59"/>
      <c r="L88" s="15"/>
    </row>
    <row r="89" spans="2:12" ht="67.5" customHeight="1" x14ac:dyDescent="0.25">
      <c r="B89" s="62" t="s">
        <v>122</v>
      </c>
      <c r="C89" s="85"/>
      <c r="D89" s="55"/>
      <c r="E89" s="36"/>
      <c r="F89" s="56"/>
      <c r="G89" s="55"/>
      <c r="H89" s="68"/>
      <c r="I89" s="57"/>
      <c r="J89" s="58"/>
      <c r="K89" s="59"/>
      <c r="L89" s="15"/>
    </row>
    <row r="90" spans="2:12" ht="15.75" customHeight="1" x14ac:dyDescent="0.25">
      <c r="B90" s="62" t="s">
        <v>121</v>
      </c>
      <c r="C90" s="85"/>
      <c r="D90" s="55"/>
      <c r="E90" s="36"/>
      <c r="F90" s="56"/>
      <c r="G90" s="55"/>
      <c r="H90" s="68"/>
      <c r="I90" s="57"/>
      <c r="J90" s="58"/>
      <c r="K90" s="59"/>
      <c r="L90" s="15"/>
    </row>
    <row r="91" spans="2:12" ht="15.75" customHeight="1" x14ac:dyDescent="0.25">
      <c r="B91" s="81"/>
      <c r="C91" s="86"/>
      <c r="D91" s="55"/>
      <c r="E91" s="36"/>
      <c r="F91" s="56"/>
      <c r="G91" s="55"/>
      <c r="H91" s="68"/>
      <c r="I91" s="57"/>
      <c r="J91" s="58"/>
      <c r="K91" s="59"/>
      <c r="L91" s="15"/>
    </row>
    <row r="92" spans="2:12" ht="12.75" customHeight="1" x14ac:dyDescent="0.25">
      <c r="B92" s="81"/>
      <c r="C92" s="82"/>
      <c r="D92" s="55"/>
      <c r="E92" s="36"/>
      <c r="F92" s="56"/>
      <c r="G92" s="55"/>
      <c r="H92" s="68"/>
      <c r="I92" s="57"/>
      <c r="J92" s="58"/>
      <c r="K92" s="59"/>
      <c r="L92" s="15"/>
    </row>
    <row r="93" spans="2:12" ht="14.25" customHeight="1" x14ac:dyDescent="0.25">
      <c r="B93" s="70" t="s">
        <v>103</v>
      </c>
      <c r="C93" s="71"/>
      <c r="D93" s="71"/>
      <c r="E93" s="71"/>
      <c r="F93" s="72"/>
      <c r="H93" s="4"/>
      <c r="K93" s="7"/>
      <c r="L93" s="3"/>
    </row>
    <row r="94" spans="2:12" ht="21" customHeight="1" x14ac:dyDescent="0.25">
      <c r="B94" s="73" t="s">
        <v>102</v>
      </c>
      <c r="C94" s="74"/>
      <c r="D94" s="104"/>
      <c r="E94" s="105"/>
      <c r="F94" s="106"/>
      <c r="H94" s="4"/>
      <c r="K94" s="7"/>
      <c r="L94" s="3"/>
    </row>
    <row r="95" spans="2:12" x14ac:dyDescent="0.25">
      <c r="B95" s="73" t="s">
        <v>104</v>
      </c>
      <c r="C95" s="74"/>
      <c r="D95" s="104"/>
      <c r="E95" s="105"/>
      <c r="F95" s="106"/>
      <c r="H95" s="4"/>
      <c r="K95" s="7"/>
      <c r="L95" s="3"/>
    </row>
    <row r="96" spans="2:12" x14ac:dyDescent="0.25">
      <c r="B96" s="73" t="s">
        <v>99</v>
      </c>
      <c r="C96" s="74"/>
      <c r="D96" s="104"/>
      <c r="E96" s="105"/>
      <c r="F96" s="106"/>
      <c r="H96" s="4"/>
      <c r="K96" s="7"/>
      <c r="L96" s="3"/>
    </row>
    <row r="97" spans="2:12" x14ac:dyDescent="0.25">
      <c r="B97" s="75" t="s">
        <v>101</v>
      </c>
      <c r="C97" s="76"/>
      <c r="D97" s="107"/>
      <c r="E97" s="108"/>
      <c r="F97" s="109"/>
      <c r="H97" s="4"/>
      <c r="K97" s="7"/>
      <c r="L97" s="3"/>
    </row>
    <row r="98" spans="2:12" x14ac:dyDescent="0.25">
      <c r="B98" s="77"/>
      <c r="C98" s="78"/>
      <c r="D98" s="110"/>
      <c r="E98" s="111"/>
      <c r="F98" s="112"/>
      <c r="H98" s="4"/>
      <c r="K98" s="7"/>
      <c r="L98" s="3"/>
    </row>
    <row r="99" spans="2:12" x14ac:dyDescent="0.25">
      <c r="B99" s="77"/>
      <c r="C99" s="78"/>
      <c r="D99" s="110"/>
      <c r="E99" s="111"/>
      <c r="F99" s="112"/>
      <c r="H99" s="4"/>
      <c r="K99" s="7"/>
      <c r="L99" s="3"/>
    </row>
    <row r="100" spans="2:12" x14ac:dyDescent="0.25">
      <c r="B100" s="77"/>
      <c r="C100" s="78"/>
      <c r="D100" s="110"/>
      <c r="E100" s="111"/>
      <c r="F100" s="112"/>
    </row>
    <row r="101" spans="2:12" x14ac:dyDescent="0.25">
      <c r="B101" s="79"/>
      <c r="C101" s="80"/>
      <c r="D101" s="113"/>
      <c r="E101" s="114"/>
      <c r="F101" s="115"/>
    </row>
    <row r="102" spans="2:12" x14ac:dyDescent="0.25">
      <c r="B102" s="73" t="s">
        <v>100</v>
      </c>
      <c r="C102" s="74"/>
      <c r="D102" s="104"/>
      <c r="E102" s="105"/>
      <c r="F102" s="106"/>
    </row>
  </sheetData>
  <sheetProtection algorithmName="SHA-512" hashValue="xOht72jU9gn0RsVIY/p9VPPhHG4AAno3+MtTs3qWVWJPp3btx20nUm+m1xWYdNpjwnlqU7ggoMyRHREALEaD2g==" saltValue="f2wjhb3yY+rDYPctKKPOsw==" spinCount="100000" sheet="1" selectLockedCells="1"/>
  <mergeCells count="15">
    <mergeCell ref="D94:F94"/>
    <mergeCell ref="D95:F95"/>
    <mergeCell ref="D96:F96"/>
    <mergeCell ref="D97:F101"/>
    <mergeCell ref="D102:F102"/>
    <mergeCell ref="A7:B7"/>
    <mergeCell ref="B53:C53"/>
    <mergeCell ref="B54:C54"/>
    <mergeCell ref="E54:E57"/>
    <mergeCell ref="F54:F57"/>
    <mergeCell ref="H47:J47"/>
    <mergeCell ref="H54:H57"/>
    <mergeCell ref="B55:C55"/>
    <mergeCell ref="B56:C56"/>
    <mergeCell ref="B57:C57"/>
  </mergeCells>
  <conditionalFormatting sqref="E31:E45">
    <cfRule type="duplicateValues" dxfId="5" priority="3"/>
  </conditionalFormatting>
  <conditionalFormatting sqref="E14:E27">
    <cfRule type="duplicateValues" dxfId="4" priority="2"/>
  </conditionalFormatting>
  <conditionalFormatting sqref="E28:E30">
    <cfRule type="duplicateValues" dxfId="3" priority="1"/>
  </conditionalFormatting>
  <pageMargins left="0.43307086614173229" right="0.43307086614173229" top="0.23622047244094491" bottom="0.70866141732283472" header="0.19685039370078741" footer="0.43307086614173229"/>
  <pageSetup paperSize="9" scale="60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Keuzelijsten!$G$3:$G$6</xm:f>
          </x14:formula1>
          <xm:sqref>D14:D45</xm:sqref>
        </x14:dataValidation>
        <x14:dataValidation type="list" allowBlank="1" showInputMessage="1" showErrorMessage="1">
          <x14:formula1>
            <xm:f>Keuzelijsten!$B$3:$B$34</xm:f>
          </x14:formula1>
          <xm:sqref>E14:E45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view="pageBreakPreview" zoomScale="70" zoomScaleNormal="70" zoomScaleSheetLayoutView="70" workbookViewId="0">
      <selection activeCell="B14" sqref="B14"/>
    </sheetView>
  </sheetViews>
  <sheetFormatPr defaultColWidth="9.140625" defaultRowHeight="14.25" x14ac:dyDescent="0.25"/>
  <cols>
    <col min="1" max="1" width="3.85546875" style="3" customWidth="1"/>
    <col min="2" max="2" width="54.7109375" style="4" bestFit="1" customWidth="1"/>
    <col min="3" max="3" width="14.5703125" style="4" customWidth="1"/>
    <col min="4" max="4" width="17.42578125" style="4" customWidth="1"/>
    <col min="5" max="5" width="22.7109375" style="4" customWidth="1"/>
    <col min="6" max="6" width="29.28515625" style="4" customWidth="1"/>
    <col min="7" max="7" width="30.7109375" style="4" customWidth="1"/>
    <col min="8" max="8" width="12.5703125" style="5" customWidth="1"/>
    <col min="9" max="9" width="18.5703125" style="4" customWidth="1"/>
    <col min="10" max="10" width="16.42578125" style="4" customWidth="1"/>
    <col min="11" max="11" width="17.85546875" style="4" customWidth="1"/>
    <col min="12" max="12" width="7.5703125" style="7" bestFit="1" customWidth="1"/>
    <col min="13" max="16384" width="9.140625" style="3"/>
  </cols>
  <sheetData>
    <row r="1" spans="1:12" ht="15.75" x14ac:dyDescent="0.25">
      <c r="A1" s="54" t="s">
        <v>94</v>
      </c>
      <c r="B1" s="3"/>
      <c r="C1" s="6" t="s">
        <v>2</v>
      </c>
      <c r="D1" s="2" t="s">
        <v>125</v>
      </c>
      <c r="E1" s="6" t="s">
        <v>1</v>
      </c>
      <c r="F1" s="9">
        <v>44673</v>
      </c>
      <c r="J1" s="6"/>
      <c r="K1" s="2"/>
    </row>
    <row r="2" spans="1:12" ht="14.25" customHeight="1" x14ac:dyDescent="0.25">
      <c r="B2" s="8"/>
      <c r="C2" s="8"/>
      <c r="D2" s="8"/>
      <c r="E2" s="8"/>
      <c r="F2" s="8"/>
      <c r="G2" s="8"/>
      <c r="H2" s="3"/>
      <c r="J2" s="6"/>
      <c r="K2" s="9"/>
    </row>
    <row r="3" spans="1:12" ht="21" x14ac:dyDescent="0.35">
      <c r="A3" s="52" t="s">
        <v>113</v>
      </c>
      <c r="B3" s="10"/>
      <c r="C3" s="10"/>
      <c r="D3" s="10"/>
      <c r="E3" s="10"/>
      <c r="F3" s="10"/>
      <c r="G3" s="10"/>
      <c r="H3" s="10"/>
    </row>
    <row r="4" spans="1:12" ht="21" x14ac:dyDescent="0.35">
      <c r="A4" s="11" t="s">
        <v>74</v>
      </c>
      <c r="B4" s="3"/>
      <c r="C4" s="12"/>
      <c r="D4" s="12"/>
      <c r="E4" s="12"/>
      <c r="F4" s="13"/>
      <c r="G4" s="13"/>
      <c r="H4" s="13"/>
      <c r="I4" s="13"/>
      <c r="J4" s="13"/>
      <c r="K4" s="14"/>
      <c r="L4" s="15"/>
    </row>
    <row r="5" spans="1:12" ht="21" x14ac:dyDescent="0.35">
      <c r="A5" s="11"/>
      <c r="B5" s="3"/>
      <c r="C5" s="12"/>
      <c r="D5" s="12"/>
      <c r="E5" s="12"/>
      <c r="F5" s="13"/>
      <c r="G5" s="13"/>
      <c r="H5" s="13"/>
      <c r="I5" s="13"/>
      <c r="J5" s="13"/>
      <c r="K5" s="14"/>
      <c r="L5" s="15"/>
    </row>
    <row r="6" spans="1:12" ht="14.25" customHeight="1" x14ac:dyDescent="0.3">
      <c r="A6" s="60" t="s">
        <v>81</v>
      </c>
      <c r="C6" s="12"/>
      <c r="D6" s="12"/>
      <c r="E6" s="12"/>
      <c r="F6" s="13"/>
      <c r="G6" s="13"/>
      <c r="H6" s="13"/>
      <c r="I6" s="13"/>
      <c r="J6" s="13"/>
      <c r="K6" s="14"/>
      <c r="L6" s="15"/>
    </row>
    <row r="7" spans="1:12" x14ac:dyDescent="0.25">
      <c r="A7" s="94" t="s">
        <v>96</v>
      </c>
      <c r="B7" s="95"/>
      <c r="C7" s="12"/>
      <c r="D7" s="12"/>
      <c r="E7" s="12"/>
      <c r="F7" s="13"/>
      <c r="G7" s="13"/>
      <c r="H7" s="13"/>
      <c r="I7" s="13"/>
      <c r="J7" s="13"/>
      <c r="K7" s="14"/>
      <c r="L7" s="15"/>
    </row>
    <row r="8" spans="1:12" x14ac:dyDescent="0.25">
      <c r="A8" s="3" t="s">
        <v>97</v>
      </c>
      <c r="B8" s="47"/>
      <c r="C8" s="12"/>
      <c r="D8" s="12"/>
      <c r="E8" s="12"/>
      <c r="F8" s="13"/>
      <c r="G8" s="13"/>
      <c r="H8" s="13"/>
      <c r="I8" s="13"/>
      <c r="J8" s="13"/>
      <c r="K8" s="14"/>
      <c r="L8" s="15"/>
    </row>
    <row r="9" spans="1:12" ht="15.75" customHeight="1" x14ac:dyDescent="0.25">
      <c r="A9" s="69" t="s">
        <v>95</v>
      </c>
      <c r="B9" s="47"/>
      <c r="C9" s="12"/>
      <c r="D9" s="12"/>
      <c r="E9" s="12"/>
      <c r="F9" s="13"/>
      <c r="G9" s="13"/>
      <c r="H9" s="13"/>
      <c r="I9" s="13"/>
      <c r="J9" s="13"/>
      <c r="K9" s="14"/>
      <c r="L9" s="15"/>
    </row>
    <row r="10" spans="1:12" ht="15.75" customHeight="1" x14ac:dyDescent="0.25">
      <c r="A10" s="118" t="s">
        <v>126</v>
      </c>
      <c r="B10" s="47"/>
      <c r="C10" s="12"/>
      <c r="D10" s="12"/>
      <c r="E10" s="12"/>
      <c r="F10" s="13"/>
      <c r="G10" s="13"/>
      <c r="H10" s="13"/>
      <c r="I10" s="13"/>
      <c r="J10" s="13"/>
      <c r="K10" s="14"/>
      <c r="L10" s="15"/>
    </row>
    <row r="11" spans="1:12" ht="14.25" customHeight="1" x14ac:dyDescent="0.25">
      <c r="A11" s="28" t="s">
        <v>108</v>
      </c>
      <c r="B11" s="3"/>
      <c r="C11" s="12"/>
      <c r="D11" s="12"/>
      <c r="E11" s="12"/>
      <c r="F11" s="13"/>
      <c r="G11" s="13"/>
      <c r="H11" s="13"/>
      <c r="I11" s="13"/>
      <c r="J11" s="13"/>
      <c r="K11" s="14"/>
      <c r="L11" s="15"/>
    </row>
    <row r="12" spans="1:12" ht="18.75" x14ac:dyDescent="0.3">
      <c r="A12" s="60"/>
      <c r="B12" s="16"/>
      <c r="C12" s="12"/>
      <c r="D12" s="12"/>
      <c r="E12" s="12"/>
      <c r="F12" s="13"/>
      <c r="G12" s="13"/>
      <c r="H12" s="13"/>
      <c r="I12" s="13"/>
      <c r="J12" s="13"/>
      <c r="K12" s="14"/>
      <c r="L12" s="15"/>
    </row>
    <row r="13" spans="1:12" s="18" customFormat="1" ht="57" customHeight="1" x14ac:dyDescent="0.25">
      <c r="A13" s="48" t="s">
        <v>3</v>
      </c>
      <c r="B13" s="48" t="s">
        <v>4</v>
      </c>
      <c r="C13" s="49" t="s">
        <v>5</v>
      </c>
      <c r="D13" s="49" t="s">
        <v>6</v>
      </c>
      <c r="E13" s="49" t="s">
        <v>82</v>
      </c>
      <c r="F13" s="50" t="s">
        <v>115</v>
      </c>
      <c r="G13" s="50" t="s">
        <v>20</v>
      </c>
      <c r="H13" s="50" t="s">
        <v>0</v>
      </c>
      <c r="I13" s="51" t="s">
        <v>114</v>
      </c>
      <c r="J13" s="51" t="s">
        <v>7</v>
      </c>
      <c r="K13" s="51" t="s">
        <v>8</v>
      </c>
      <c r="L13" s="17"/>
    </row>
    <row r="14" spans="1:12" x14ac:dyDescent="0.25">
      <c r="A14" s="19">
        <v>1</v>
      </c>
      <c r="B14" s="20"/>
      <c r="C14" s="21"/>
      <c r="D14" s="21"/>
      <c r="E14" s="22"/>
      <c r="F14" s="23"/>
      <c r="G14" s="23"/>
      <c r="H14" s="24" t="s">
        <v>9</v>
      </c>
      <c r="I14" s="25"/>
      <c r="J14" s="25"/>
      <c r="K14" s="26">
        <f>I14+J14</f>
        <v>0</v>
      </c>
      <c r="L14" s="15"/>
    </row>
    <row r="15" spans="1:12" x14ac:dyDescent="0.25">
      <c r="A15" s="19">
        <v>2</v>
      </c>
      <c r="B15" s="20"/>
      <c r="C15" s="21"/>
      <c r="D15" s="21"/>
      <c r="E15" s="22"/>
      <c r="F15" s="23"/>
      <c r="G15" s="23"/>
      <c r="H15" s="24" t="s">
        <v>9</v>
      </c>
      <c r="I15" s="25"/>
      <c r="J15" s="25"/>
      <c r="K15" s="26">
        <f t="shared" ref="K15:K19" si="0">I15+J15</f>
        <v>0</v>
      </c>
      <c r="L15" s="15"/>
    </row>
    <row r="16" spans="1:12" x14ac:dyDescent="0.25">
      <c r="A16" s="19">
        <v>3</v>
      </c>
      <c r="B16" s="22"/>
      <c r="C16" s="27"/>
      <c r="D16" s="21"/>
      <c r="E16" s="22"/>
      <c r="F16" s="23"/>
      <c r="G16" s="23"/>
      <c r="H16" s="24" t="s">
        <v>9</v>
      </c>
      <c r="I16" s="25"/>
      <c r="J16" s="25"/>
      <c r="K16" s="26">
        <f t="shared" si="0"/>
        <v>0</v>
      </c>
      <c r="L16" s="15"/>
    </row>
    <row r="17" spans="1:12" x14ac:dyDescent="0.25">
      <c r="A17" s="19">
        <v>4</v>
      </c>
      <c r="B17" s="20"/>
      <c r="C17" s="21"/>
      <c r="D17" s="21"/>
      <c r="E17" s="22"/>
      <c r="F17" s="23"/>
      <c r="G17" s="23"/>
      <c r="H17" s="24" t="s">
        <v>9</v>
      </c>
      <c r="I17" s="25"/>
      <c r="J17" s="25"/>
      <c r="K17" s="26">
        <f t="shared" si="0"/>
        <v>0</v>
      </c>
      <c r="L17" s="15"/>
    </row>
    <row r="18" spans="1:12" x14ac:dyDescent="0.25">
      <c r="A18" s="19">
        <v>5</v>
      </c>
      <c r="B18" s="22"/>
      <c r="C18" s="27"/>
      <c r="D18" s="21"/>
      <c r="E18" s="22"/>
      <c r="F18" s="23"/>
      <c r="G18" s="23"/>
      <c r="H18" s="24" t="s">
        <v>9</v>
      </c>
      <c r="I18" s="25"/>
      <c r="J18" s="25"/>
      <c r="K18" s="26">
        <f t="shared" si="0"/>
        <v>0</v>
      </c>
      <c r="L18" s="15"/>
    </row>
    <row r="19" spans="1:12" x14ac:dyDescent="0.25">
      <c r="A19" s="19">
        <v>6</v>
      </c>
      <c r="B19" s="22"/>
      <c r="C19" s="27"/>
      <c r="D19" s="21"/>
      <c r="E19" s="22"/>
      <c r="F19" s="23"/>
      <c r="G19" s="23"/>
      <c r="H19" s="24" t="s">
        <v>9</v>
      </c>
      <c r="I19" s="25"/>
      <c r="J19" s="25"/>
      <c r="K19" s="26">
        <f t="shared" si="0"/>
        <v>0</v>
      </c>
      <c r="L19" s="15"/>
    </row>
    <row r="20" spans="1:12" x14ac:dyDescent="0.25">
      <c r="A20" s="19">
        <v>7</v>
      </c>
      <c r="B20" s="20"/>
      <c r="C20" s="21"/>
      <c r="D20" s="21"/>
      <c r="E20" s="22"/>
      <c r="F20" s="23"/>
      <c r="G20" s="23"/>
      <c r="H20" s="24" t="s">
        <v>9</v>
      </c>
      <c r="I20" s="25"/>
      <c r="J20" s="25"/>
      <c r="K20" s="26">
        <f>I20+J20</f>
        <v>0</v>
      </c>
      <c r="L20" s="15"/>
    </row>
    <row r="21" spans="1:12" x14ac:dyDescent="0.25">
      <c r="A21" s="19">
        <v>8</v>
      </c>
      <c r="B21" s="20"/>
      <c r="C21" s="21"/>
      <c r="D21" s="21"/>
      <c r="E21" s="22"/>
      <c r="F21" s="23"/>
      <c r="G21" s="23"/>
      <c r="H21" s="24" t="s">
        <v>9</v>
      </c>
      <c r="I21" s="25"/>
      <c r="J21" s="25"/>
      <c r="K21" s="26">
        <f t="shared" ref="K21:K25" si="1">I21+J21</f>
        <v>0</v>
      </c>
      <c r="L21" s="15"/>
    </row>
    <row r="22" spans="1:12" x14ac:dyDescent="0.25">
      <c r="A22" s="19">
        <v>9</v>
      </c>
      <c r="B22" s="22"/>
      <c r="C22" s="27"/>
      <c r="D22" s="21"/>
      <c r="E22" s="22"/>
      <c r="F22" s="23"/>
      <c r="G22" s="23"/>
      <c r="H22" s="24" t="s">
        <v>9</v>
      </c>
      <c r="I22" s="25"/>
      <c r="J22" s="25"/>
      <c r="K22" s="26">
        <f t="shared" si="1"/>
        <v>0</v>
      </c>
      <c r="L22" s="15"/>
    </row>
    <row r="23" spans="1:12" x14ac:dyDescent="0.25">
      <c r="A23" s="19">
        <v>10</v>
      </c>
      <c r="B23" s="20"/>
      <c r="C23" s="21"/>
      <c r="D23" s="21"/>
      <c r="E23" s="22"/>
      <c r="F23" s="23"/>
      <c r="G23" s="23"/>
      <c r="H23" s="24" t="s">
        <v>9</v>
      </c>
      <c r="I23" s="25"/>
      <c r="J23" s="25"/>
      <c r="K23" s="26">
        <f t="shared" si="1"/>
        <v>0</v>
      </c>
      <c r="L23" s="15"/>
    </row>
    <row r="24" spans="1:12" x14ac:dyDescent="0.25">
      <c r="A24" s="19">
        <v>11</v>
      </c>
      <c r="B24" s="22"/>
      <c r="C24" s="27"/>
      <c r="D24" s="21"/>
      <c r="E24" s="22"/>
      <c r="F24" s="23"/>
      <c r="G24" s="23"/>
      <c r="H24" s="24" t="s">
        <v>9</v>
      </c>
      <c r="I24" s="25"/>
      <c r="J24" s="25"/>
      <c r="K24" s="26">
        <f t="shared" si="1"/>
        <v>0</v>
      </c>
      <c r="L24" s="15"/>
    </row>
    <row r="25" spans="1:12" x14ac:dyDescent="0.25">
      <c r="A25" s="19">
        <v>12</v>
      </c>
      <c r="B25" s="22"/>
      <c r="C25" s="27"/>
      <c r="D25" s="21"/>
      <c r="E25" s="22"/>
      <c r="F25" s="23"/>
      <c r="G25" s="23"/>
      <c r="H25" s="24" t="s">
        <v>9</v>
      </c>
      <c r="I25" s="25"/>
      <c r="J25" s="25"/>
      <c r="K25" s="26">
        <f t="shared" si="1"/>
        <v>0</v>
      </c>
      <c r="L25" s="15"/>
    </row>
    <row r="26" spans="1:12" x14ac:dyDescent="0.25">
      <c r="A26" s="19">
        <v>13</v>
      </c>
      <c r="B26" s="20"/>
      <c r="C26" s="21"/>
      <c r="D26" s="21"/>
      <c r="E26" s="22"/>
      <c r="F26" s="23"/>
      <c r="G26" s="23"/>
      <c r="H26" s="24" t="s">
        <v>9</v>
      </c>
      <c r="I26" s="25"/>
      <c r="J26" s="25"/>
      <c r="K26" s="26">
        <f>I26+J26</f>
        <v>0</v>
      </c>
      <c r="L26" s="15"/>
    </row>
    <row r="27" spans="1:12" x14ac:dyDescent="0.25">
      <c r="A27" s="19">
        <v>14</v>
      </c>
      <c r="B27" s="20"/>
      <c r="C27" s="21"/>
      <c r="D27" s="21"/>
      <c r="E27" s="22"/>
      <c r="F27" s="23"/>
      <c r="G27" s="23"/>
      <c r="H27" s="24" t="s">
        <v>9</v>
      </c>
      <c r="I27" s="25"/>
      <c r="J27" s="25"/>
      <c r="K27" s="26">
        <f t="shared" ref="K27:K45" si="2">I27+J27</f>
        <v>0</v>
      </c>
      <c r="L27" s="15"/>
    </row>
    <row r="28" spans="1:12" x14ac:dyDescent="0.25">
      <c r="A28" s="19">
        <v>15</v>
      </c>
      <c r="B28" s="22"/>
      <c r="C28" s="27"/>
      <c r="D28" s="21"/>
      <c r="E28" s="22"/>
      <c r="F28" s="23"/>
      <c r="G28" s="23"/>
      <c r="H28" s="24" t="s">
        <v>9</v>
      </c>
      <c r="I28" s="25"/>
      <c r="J28" s="25"/>
      <c r="K28" s="26">
        <f t="shared" si="2"/>
        <v>0</v>
      </c>
      <c r="L28" s="15"/>
    </row>
    <row r="29" spans="1:12" x14ac:dyDescent="0.25">
      <c r="A29" s="19">
        <v>16</v>
      </c>
      <c r="B29" s="20"/>
      <c r="C29" s="21"/>
      <c r="D29" s="21"/>
      <c r="E29" s="22"/>
      <c r="F29" s="23"/>
      <c r="G29" s="23"/>
      <c r="H29" s="24" t="s">
        <v>9</v>
      </c>
      <c r="I29" s="25"/>
      <c r="J29" s="25"/>
      <c r="K29" s="26">
        <f t="shared" si="2"/>
        <v>0</v>
      </c>
      <c r="L29" s="15"/>
    </row>
    <row r="30" spans="1:12" x14ac:dyDescent="0.25">
      <c r="A30" s="19">
        <v>17</v>
      </c>
      <c r="B30" s="22"/>
      <c r="C30" s="27"/>
      <c r="D30" s="21"/>
      <c r="E30" s="22"/>
      <c r="F30" s="23"/>
      <c r="G30" s="23"/>
      <c r="H30" s="24" t="s">
        <v>9</v>
      </c>
      <c r="I30" s="25"/>
      <c r="J30" s="25"/>
      <c r="K30" s="26">
        <f t="shared" si="2"/>
        <v>0</v>
      </c>
      <c r="L30" s="15"/>
    </row>
    <row r="31" spans="1:12" x14ac:dyDescent="0.25">
      <c r="A31" s="19">
        <v>18</v>
      </c>
      <c r="B31" s="22"/>
      <c r="C31" s="27"/>
      <c r="D31" s="21"/>
      <c r="E31" s="22"/>
      <c r="F31" s="23"/>
      <c r="G31" s="23"/>
      <c r="H31" s="24" t="s">
        <v>9</v>
      </c>
      <c r="I31" s="25"/>
      <c r="J31" s="25"/>
      <c r="K31" s="26">
        <f t="shared" si="2"/>
        <v>0</v>
      </c>
      <c r="L31" s="15"/>
    </row>
    <row r="32" spans="1:12" x14ac:dyDescent="0.25">
      <c r="A32" s="19">
        <v>19</v>
      </c>
      <c r="B32" s="20"/>
      <c r="C32" s="21"/>
      <c r="D32" s="21"/>
      <c r="E32" s="22"/>
      <c r="F32" s="23"/>
      <c r="G32" s="23"/>
      <c r="H32" s="24" t="s">
        <v>9</v>
      </c>
      <c r="I32" s="25"/>
      <c r="J32" s="25"/>
      <c r="K32" s="26">
        <f t="shared" si="2"/>
        <v>0</v>
      </c>
      <c r="L32" s="15"/>
    </row>
    <row r="33" spans="1:12" x14ac:dyDescent="0.25">
      <c r="A33" s="19">
        <v>20</v>
      </c>
      <c r="B33" s="20"/>
      <c r="C33" s="21"/>
      <c r="D33" s="21"/>
      <c r="E33" s="22"/>
      <c r="F33" s="23"/>
      <c r="G33" s="23"/>
      <c r="H33" s="24" t="s">
        <v>9</v>
      </c>
      <c r="I33" s="25"/>
      <c r="J33" s="25"/>
      <c r="K33" s="26">
        <f t="shared" si="2"/>
        <v>0</v>
      </c>
      <c r="L33" s="15"/>
    </row>
    <row r="34" spans="1:12" x14ac:dyDescent="0.25">
      <c r="A34" s="19">
        <v>21</v>
      </c>
      <c r="B34" s="20"/>
      <c r="C34" s="21"/>
      <c r="D34" s="21"/>
      <c r="E34" s="22"/>
      <c r="F34" s="23"/>
      <c r="G34" s="23"/>
      <c r="H34" s="24" t="s">
        <v>9</v>
      </c>
      <c r="I34" s="25"/>
      <c r="J34" s="25"/>
      <c r="K34" s="26">
        <f t="shared" si="2"/>
        <v>0</v>
      </c>
      <c r="L34" s="15"/>
    </row>
    <row r="35" spans="1:12" x14ac:dyDescent="0.25">
      <c r="A35" s="19">
        <v>22</v>
      </c>
      <c r="B35" s="20"/>
      <c r="C35" s="21"/>
      <c r="D35" s="21"/>
      <c r="E35" s="22"/>
      <c r="F35" s="23"/>
      <c r="G35" s="23"/>
      <c r="H35" s="24" t="s">
        <v>9</v>
      </c>
      <c r="I35" s="25"/>
      <c r="J35" s="25"/>
      <c r="K35" s="26">
        <f t="shared" si="2"/>
        <v>0</v>
      </c>
      <c r="L35" s="15"/>
    </row>
    <row r="36" spans="1:12" x14ac:dyDescent="0.25">
      <c r="A36" s="19">
        <v>23</v>
      </c>
      <c r="B36" s="20"/>
      <c r="C36" s="21"/>
      <c r="D36" s="21"/>
      <c r="E36" s="22"/>
      <c r="F36" s="23"/>
      <c r="G36" s="23"/>
      <c r="H36" s="24" t="s">
        <v>9</v>
      </c>
      <c r="I36" s="25"/>
      <c r="J36" s="25"/>
      <c r="K36" s="26">
        <f t="shared" si="2"/>
        <v>0</v>
      </c>
      <c r="L36" s="15"/>
    </row>
    <row r="37" spans="1:12" x14ac:dyDescent="0.25">
      <c r="A37" s="19">
        <v>24</v>
      </c>
      <c r="B37" s="20"/>
      <c r="C37" s="21"/>
      <c r="D37" s="21"/>
      <c r="E37" s="22"/>
      <c r="F37" s="23"/>
      <c r="G37" s="23"/>
      <c r="H37" s="24" t="s">
        <v>9</v>
      </c>
      <c r="I37" s="25"/>
      <c r="J37" s="25"/>
      <c r="K37" s="26">
        <f t="shared" si="2"/>
        <v>0</v>
      </c>
      <c r="L37" s="15"/>
    </row>
    <row r="38" spans="1:12" x14ac:dyDescent="0.25">
      <c r="A38" s="19">
        <v>25</v>
      </c>
      <c r="B38" s="20"/>
      <c r="C38" s="21"/>
      <c r="D38" s="21"/>
      <c r="E38" s="22"/>
      <c r="F38" s="23"/>
      <c r="G38" s="23"/>
      <c r="H38" s="24" t="s">
        <v>9</v>
      </c>
      <c r="I38" s="25"/>
      <c r="J38" s="25"/>
      <c r="K38" s="26">
        <f t="shared" si="2"/>
        <v>0</v>
      </c>
      <c r="L38" s="15"/>
    </row>
    <row r="39" spans="1:12" x14ac:dyDescent="0.25">
      <c r="A39" s="19">
        <v>26</v>
      </c>
      <c r="B39" s="20"/>
      <c r="C39" s="21"/>
      <c r="D39" s="21"/>
      <c r="E39" s="22"/>
      <c r="F39" s="23"/>
      <c r="G39" s="23"/>
      <c r="H39" s="24" t="s">
        <v>9</v>
      </c>
      <c r="I39" s="25"/>
      <c r="J39" s="25"/>
      <c r="K39" s="26">
        <f t="shared" si="2"/>
        <v>0</v>
      </c>
      <c r="L39" s="15"/>
    </row>
    <row r="40" spans="1:12" x14ac:dyDescent="0.25">
      <c r="A40" s="19">
        <v>27</v>
      </c>
      <c r="B40" s="22"/>
      <c r="C40" s="27"/>
      <c r="D40" s="21"/>
      <c r="E40" s="22"/>
      <c r="F40" s="23"/>
      <c r="G40" s="23"/>
      <c r="H40" s="24" t="s">
        <v>9</v>
      </c>
      <c r="I40" s="25"/>
      <c r="J40" s="25"/>
      <c r="K40" s="26">
        <f t="shared" si="2"/>
        <v>0</v>
      </c>
      <c r="L40" s="15"/>
    </row>
    <row r="41" spans="1:12" x14ac:dyDescent="0.25">
      <c r="A41" s="19">
        <v>28</v>
      </c>
      <c r="B41" s="20"/>
      <c r="C41" s="21"/>
      <c r="D41" s="21"/>
      <c r="E41" s="22"/>
      <c r="F41" s="23"/>
      <c r="G41" s="23"/>
      <c r="H41" s="24" t="s">
        <v>9</v>
      </c>
      <c r="I41" s="25"/>
      <c r="J41" s="25"/>
      <c r="K41" s="26">
        <f t="shared" si="2"/>
        <v>0</v>
      </c>
      <c r="L41" s="15"/>
    </row>
    <row r="42" spans="1:12" x14ac:dyDescent="0.25">
      <c r="A42" s="19">
        <v>29</v>
      </c>
      <c r="B42" s="20"/>
      <c r="C42" s="21"/>
      <c r="D42" s="21"/>
      <c r="E42" s="22"/>
      <c r="F42" s="23"/>
      <c r="G42" s="23"/>
      <c r="H42" s="24" t="s">
        <v>9</v>
      </c>
      <c r="I42" s="25"/>
      <c r="J42" s="25"/>
      <c r="K42" s="26">
        <f t="shared" si="2"/>
        <v>0</v>
      </c>
      <c r="L42" s="15"/>
    </row>
    <row r="43" spans="1:12" x14ac:dyDescent="0.25">
      <c r="A43" s="19">
        <v>30</v>
      </c>
      <c r="B43" s="20"/>
      <c r="C43" s="21"/>
      <c r="D43" s="21"/>
      <c r="E43" s="22"/>
      <c r="F43" s="23"/>
      <c r="G43" s="23"/>
      <c r="H43" s="24" t="s">
        <v>9</v>
      </c>
      <c r="I43" s="25"/>
      <c r="J43" s="25"/>
      <c r="K43" s="26">
        <f t="shared" si="2"/>
        <v>0</v>
      </c>
      <c r="L43" s="15"/>
    </row>
    <row r="44" spans="1:12" x14ac:dyDescent="0.25">
      <c r="A44" s="19">
        <v>31</v>
      </c>
      <c r="B44" s="22"/>
      <c r="C44" s="27"/>
      <c r="D44" s="21"/>
      <c r="E44" s="22"/>
      <c r="F44" s="23"/>
      <c r="G44" s="23"/>
      <c r="H44" s="24" t="s">
        <v>9</v>
      </c>
      <c r="I44" s="25"/>
      <c r="J44" s="25"/>
      <c r="K44" s="26">
        <f t="shared" si="2"/>
        <v>0</v>
      </c>
      <c r="L44" s="15"/>
    </row>
    <row r="45" spans="1:12" x14ac:dyDescent="0.25">
      <c r="A45" s="19">
        <v>32</v>
      </c>
      <c r="B45" s="22"/>
      <c r="C45" s="27"/>
      <c r="D45" s="27"/>
      <c r="E45" s="22"/>
      <c r="F45" s="23"/>
      <c r="G45" s="23"/>
      <c r="H45" s="24" t="s">
        <v>9</v>
      </c>
      <c r="I45" s="25"/>
      <c r="J45" s="25"/>
      <c r="K45" s="26">
        <f t="shared" si="2"/>
        <v>0</v>
      </c>
      <c r="L45" s="15"/>
    </row>
    <row r="46" spans="1:12" ht="12.75" customHeight="1" x14ac:dyDescent="0.25">
      <c r="A46" s="4"/>
      <c r="B46" s="28"/>
      <c r="C46" s="28"/>
      <c r="D46" s="28"/>
      <c r="E46" s="28"/>
      <c r="F46" s="28"/>
      <c r="G46" s="28"/>
      <c r="H46" s="28"/>
      <c r="I46" s="30"/>
      <c r="J46" s="28"/>
      <c r="K46" s="28"/>
      <c r="L46" s="15"/>
    </row>
    <row r="47" spans="1:12" ht="41.25" customHeight="1" x14ac:dyDescent="0.25">
      <c r="B47" s="28"/>
      <c r="C47" s="28"/>
      <c r="D47" s="28"/>
      <c r="E47" s="28"/>
      <c r="F47" s="29"/>
      <c r="G47" s="29"/>
      <c r="H47" s="3"/>
      <c r="I47" s="3"/>
      <c r="J47" s="3"/>
      <c r="K47" s="28"/>
      <c r="L47" s="15"/>
    </row>
    <row r="48" spans="1:12" ht="41.25" customHeight="1" x14ac:dyDescent="0.25">
      <c r="B48" s="28"/>
      <c r="C48" s="28"/>
      <c r="D48" s="28"/>
      <c r="E48" s="28"/>
      <c r="F48" s="29"/>
      <c r="G48" s="29"/>
      <c r="H48" s="87" t="s">
        <v>118</v>
      </c>
      <c r="I48" s="88"/>
      <c r="J48" s="89"/>
      <c r="K48" s="28"/>
      <c r="L48" s="15"/>
    </row>
    <row r="49" spans="1:12" ht="12.75" customHeight="1" x14ac:dyDescent="0.25">
      <c r="B49" s="28"/>
      <c r="C49" s="28"/>
      <c r="D49" s="28"/>
      <c r="E49" s="28"/>
      <c r="F49" s="28"/>
      <c r="G49" s="28"/>
      <c r="H49" s="65" t="s">
        <v>10</v>
      </c>
      <c r="I49" s="66"/>
      <c r="J49" s="67" t="str">
        <f>IF(SUM($K$14:$K$45)=0,"",SUM(I14:I45)/SUM($K$14:$K$45))</f>
        <v/>
      </c>
      <c r="K49" s="28"/>
      <c r="L49" s="15"/>
    </row>
    <row r="50" spans="1:12" ht="12.75" customHeight="1" x14ac:dyDescent="0.25">
      <c r="A50" s="4"/>
      <c r="B50" s="28"/>
      <c r="C50" s="28"/>
      <c r="D50" s="28"/>
      <c r="E50" s="28"/>
      <c r="F50" s="28"/>
      <c r="G50" s="28"/>
      <c r="H50" s="65" t="s">
        <v>11</v>
      </c>
      <c r="I50" s="66"/>
      <c r="J50" s="67" t="str">
        <f>IF(SUM($K$14:$K$45)=0,"",SUM(J14:J45)/SUM($K$14:$K$45))</f>
        <v/>
      </c>
      <c r="K50" s="28"/>
      <c r="L50" s="15"/>
    </row>
    <row r="51" spans="1:12" ht="12.75" customHeight="1" x14ac:dyDescent="0.25">
      <c r="A51" s="4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15"/>
    </row>
    <row r="52" spans="1:12" ht="99" customHeight="1" x14ac:dyDescent="0.25">
      <c r="B52" s="116"/>
      <c r="C52" s="117"/>
      <c r="D52" s="53"/>
      <c r="E52" s="49" t="s">
        <v>12</v>
      </c>
      <c r="F52" s="49" t="s">
        <v>77</v>
      </c>
      <c r="G52" s="49" t="s">
        <v>13</v>
      </c>
      <c r="H52" s="49" t="s">
        <v>14</v>
      </c>
      <c r="I52" s="49" t="s">
        <v>15</v>
      </c>
      <c r="J52" s="49" t="s">
        <v>110</v>
      </c>
      <c r="K52" s="49" t="s">
        <v>105</v>
      </c>
      <c r="L52" s="3"/>
    </row>
    <row r="53" spans="1:12" ht="12.75" customHeight="1" x14ac:dyDescent="0.25">
      <c r="B53" s="92" t="s">
        <v>16</v>
      </c>
      <c r="C53" s="93"/>
      <c r="D53" s="39"/>
      <c r="E53" s="98">
        <f>COUNTA(E14:E45)</f>
        <v>0</v>
      </c>
      <c r="F53" s="101">
        <f>SUM(F14:F45)</f>
        <v>0</v>
      </c>
      <c r="G53" s="31">
        <f ca="1">SUMIF($D$14:$K$45,B53,$K$14:$K$45)</f>
        <v>0</v>
      </c>
      <c r="H53" s="90"/>
      <c r="I53" s="32">
        <f ca="1">IF(G53=0,0,G53-($H$53*G53))</f>
        <v>0</v>
      </c>
      <c r="J53" s="37">
        <v>75000</v>
      </c>
      <c r="K53" s="33">
        <f ca="1">J53-I53</f>
        <v>75000</v>
      </c>
      <c r="L53" s="15"/>
    </row>
    <row r="54" spans="1:12" ht="12.75" customHeight="1" x14ac:dyDescent="0.25">
      <c r="B54" s="92" t="s">
        <v>17</v>
      </c>
      <c r="C54" s="93"/>
      <c r="D54" s="39"/>
      <c r="E54" s="99"/>
      <c r="F54" s="102"/>
      <c r="G54" s="31">
        <f ca="1">SUMIF($D$14:$K$45,B54,$K$14:$K$45)</f>
        <v>0</v>
      </c>
      <c r="H54" s="91"/>
      <c r="I54" s="32">
        <f ca="1">IF(G54=0,0,G54-($H$53*G54))</f>
        <v>0</v>
      </c>
      <c r="J54" s="38">
        <v>42000</v>
      </c>
      <c r="K54" s="33">
        <f t="shared" ref="K54:K56" ca="1" si="3">J54-I54</f>
        <v>42000</v>
      </c>
      <c r="L54" s="15"/>
    </row>
    <row r="55" spans="1:12" ht="12.75" customHeight="1" x14ac:dyDescent="0.25">
      <c r="B55" s="92" t="s">
        <v>18</v>
      </c>
      <c r="C55" s="93"/>
      <c r="D55" s="39"/>
      <c r="E55" s="99"/>
      <c r="F55" s="102"/>
      <c r="G55" s="31">
        <f ca="1">SUMIF($D$14:$K$45,B55,$K$14:$K$45)</f>
        <v>0</v>
      </c>
      <c r="H55" s="91"/>
      <c r="I55" s="32">
        <f ca="1">IF(G55=0,0,G55-($H$53*G55))</f>
        <v>0</v>
      </c>
      <c r="J55" s="38">
        <v>22000</v>
      </c>
      <c r="K55" s="33">
        <f t="shared" ca="1" si="3"/>
        <v>22000</v>
      </c>
      <c r="L55" s="15"/>
    </row>
    <row r="56" spans="1:12" ht="12.75" customHeight="1" x14ac:dyDescent="0.25">
      <c r="B56" s="92" t="s">
        <v>19</v>
      </c>
      <c r="C56" s="93"/>
      <c r="D56" s="39"/>
      <c r="E56" s="100"/>
      <c r="F56" s="103"/>
      <c r="G56" s="31">
        <f ca="1">SUMIF($D$14:$K$45,B56,$K$14:$K$45)</f>
        <v>0</v>
      </c>
      <c r="H56" s="91"/>
      <c r="I56" s="32">
        <f ca="1">IF(G56=0,0,G56-($H$53*G56))</f>
        <v>0</v>
      </c>
      <c r="J56" s="38">
        <v>26000</v>
      </c>
      <c r="K56" s="33">
        <f t="shared" ca="1" si="3"/>
        <v>26000</v>
      </c>
      <c r="L56" s="15"/>
    </row>
    <row r="57" spans="1:12" ht="31.5" customHeight="1" x14ac:dyDescent="0.25">
      <c r="B57" s="83" t="s">
        <v>107</v>
      </c>
      <c r="C57" s="34"/>
      <c r="D57" s="34"/>
      <c r="E57" s="34"/>
      <c r="F57" s="34"/>
      <c r="G57" s="34"/>
      <c r="H57" s="34"/>
      <c r="I57" s="34"/>
      <c r="J57" s="34"/>
      <c r="K57" s="1"/>
      <c r="L57" s="15"/>
    </row>
    <row r="58" spans="1:12" ht="12.75" customHeight="1" x14ac:dyDescent="0.25">
      <c r="B58" s="34"/>
      <c r="C58" s="35"/>
      <c r="D58" s="35"/>
      <c r="E58" s="35"/>
      <c r="F58" s="34"/>
      <c r="G58" s="34"/>
      <c r="H58" s="34"/>
      <c r="I58" s="34"/>
      <c r="J58" s="34"/>
      <c r="K58" s="1"/>
      <c r="L58" s="15"/>
    </row>
    <row r="59" spans="1:12" ht="25.5" customHeight="1" x14ac:dyDescent="0.3">
      <c r="B59" s="61" t="s">
        <v>90</v>
      </c>
      <c r="D59" s="55"/>
      <c r="E59" s="36"/>
      <c r="H59" s="4"/>
      <c r="K59" s="7"/>
      <c r="L59" s="3"/>
    </row>
    <row r="60" spans="1:12" ht="21" customHeight="1" x14ac:dyDescent="0.25">
      <c r="B60" s="29" t="s">
        <v>93</v>
      </c>
      <c r="D60" s="55"/>
      <c r="E60" s="36"/>
      <c r="H60" s="4"/>
      <c r="K60" s="7"/>
      <c r="L60" s="3"/>
    </row>
    <row r="61" spans="1:12" x14ac:dyDescent="0.25">
      <c r="B61" s="44" t="s">
        <v>92</v>
      </c>
      <c r="C61"/>
      <c r="D61" s="55"/>
      <c r="E61" s="36"/>
      <c r="H61" s="4"/>
      <c r="K61" s="7"/>
      <c r="L61" s="3"/>
    </row>
    <row r="62" spans="1:12" x14ac:dyDescent="0.25">
      <c r="B62" s="44"/>
      <c r="C62"/>
      <c r="D62" s="55"/>
      <c r="E62" s="36"/>
      <c r="H62" s="4"/>
      <c r="K62" s="7"/>
      <c r="L62" s="3"/>
    </row>
    <row r="63" spans="1:12" ht="99" customHeight="1" x14ac:dyDescent="0.25">
      <c r="B63" s="63" t="s">
        <v>84</v>
      </c>
      <c r="C63" s="63" t="s">
        <v>117</v>
      </c>
      <c r="D63" s="55"/>
      <c r="E63" s="36"/>
      <c r="H63" s="4"/>
      <c r="K63" s="7"/>
      <c r="L63" s="3"/>
    </row>
    <row r="64" spans="1:12" x14ac:dyDescent="0.25">
      <c r="B64" s="64" t="s">
        <v>91</v>
      </c>
      <c r="C64" s="84"/>
      <c r="D64" s="55"/>
      <c r="E64" s="36"/>
      <c r="H64" s="4"/>
      <c r="K64" s="7"/>
      <c r="L64" s="3"/>
    </row>
    <row r="65" spans="2:12" x14ac:dyDescent="0.25">
      <c r="B65" s="62" t="s">
        <v>85</v>
      </c>
      <c r="C65" s="85"/>
      <c r="D65" s="55"/>
      <c r="E65" s="36"/>
      <c r="H65" s="4"/>
      <c r="K65" s="7"/>
      <c r="L65" s="3"/>
    </row>
    <row r="66" spans="2:12" ht="42.75" x14ac:dyDescent="0.25">
      <c r="B66" s="62" t="s">
        <v>86</v>
      </c>
      <c r="C66" s="85"/>
      <c r="D66" s="55"/>
      <c r="E66" s="36"/>
    </row>
    <row r="67" spans="2:12" x14ac:dyDescent="0.25">
      <c r="B67" s="62" t="s">
        <v>87</v>
      </c>
      <c r="C67" s="85"/>
      <c r="D67" s="55"/>
      <c r="E67" s="36"/>
    </row>
    <row r="68" spans="2:12" ht="42.75" x14ac:dyDescent="0.25">
      <c r="B68" s="62" t="s">
        <v>88</v>
      </c>
      <c r="C68" s="85"/>
      <c r="D68" s="55"/>
      <c r="E68" s="36"/>
    </row>
    <row r="69" spans="2:12" x14ac:dyDescent="0.25">
      <c r="B69" s="62" t="s">
        <v>89</v>
      </c>
      <c r="C69" s="85"/>
      <c r="D69" s="55"/>
      <c r="E69" s="36"/>
    </row>
    <row r="70" spans="2:12" x14ac:dyDescent="0.25">
      <c r="B70" s="28"/>
      <c r="C70" s="28"/>
      <c r="D70" s="55"/>
      <c r="E70" s="36"/>
    </row>
    <row r="71" spans="2:12" x14ac:dyDescent="0.25">
      <c r="C71" s="3"/>
      <c r="D71" s="55"/>
      <c r="E71" s="36"/>
    </row>
    <row r="72" spans="2:12" x14ac:dyDescent="0.25">
      <c r="C72" s="3"/>
      <c r="D72" s="55"/>
      <c r="E72" s="36"/>
    </row>
    <row r="73" spans="2:12" x14ac:dyDescent="0.25">
      <c r="B73" s="3"/>
      <c r="C73"/>
      <c r="D73" s="55"/>
      <c r="E73" s="36"/>
    </row>
    <row r="74" spans="2:12" x14ac:dyDescent="0.25">
      <c r="C74"/>
      <c r="D74" s="55"/>
      <c r="E74" s="36"/>
    </row>
    <row r="75" spans="2:12" x14ac:dyDescent="0.25">
      <c r="C75"/>
      <c r="D75" s="55"/>
      <c r="E75" s="36"/>
    </row>
    <row r="76" spans="2:12" x14ac:dyDescent="0.25">
      <c r="C76"/>
      <c r="D76" s="55"/>
      <c r="E76" s="36"/>
    </row>
    <row r="77" spans="2:12" x14ac:dyDescent="0.25">
      <c r="B77" s="44"/>
      <c r="C77"/>
      <c r="D77" s="55"/>
      <c r="E77" s="36"/>
    </row>
    <row r="78" spans="2:12" x14ac:dyDescent="0.25">
      <c r="B78" s="44"/>
      <c r="C78"/>
      <c r="D78" s="55"/>
      <c r="E78" s="36"/>
    </row>
    <row r="79" spans="2:12" x14ac:dyDescent="0.25">
      <c r="B79" s="44"/>
      <c r="C79"/>
      <c r="D79" s="55"/>
      <c r="E79" s="36"/>
    </row>
    <row r="80" spans="2:12" x14ac:dyDescent="0.25">
      <c r="B80" s="44"/>
      <c r="C80"/>
      <c r="D80" s="55"/>
      <c r="E80" s="36"/>
    </row>
    <row r="81" spans="2:6" x14ac:dyDescent="0.25">
      <c r="B81" s="3"/>
      <c r="C81" s="3"/>
      <c r="D81" s="55"/>
      <c r="E81" s="36"/>
    </row>
    <row r="82" spans="2:6" x14ac:dyDescent="0.25">
      <c r="B82" s="3"/>
      <c r="C82" s="3"/>
      <c r="D82" s="55"/>
      <c r="E82" s="36"/>
    </row>
    <row r="83" spans="2:6" x14ac:dyDescent="0.25">
      <c r="B83" s="3"/>
      <c r="C83" s="3"/>
      <c r="D83" s="55"/>
      <c r="E83" s="36"/>
    </row>
    <row r="84" spans="2:6" x14ac:dyDescent="0.25">
      <c r="B84" s="3"/>
      <c r="C84" s="3"/>
      <c r="D84" s="55"/>
      <c r="E84" s="36"/>
    </row>
    <row r="85" spans="2:6" ht="18.75" x14ac:dyDescent="0.3">
      <c r="B85" s="60" t="s">
        <v>124</v>
      </c>
      <c r="C85" s="3"/>
      <c r="D85" s="55"/>
      <c r="E85" s="36"/>
    </row>
    <row r="86" spans="2:6" x14ac:dyDescent="0.25">
      <c r="B86" s="29" t="s">
        <v>93</v>
      </c>
      <c r="C86" s="3"/>
      <c r="D86" s="55"/>
      <c r="E86" s="36"/>
    </row>
    <row r="87" spans="2:6" x14ac:dyDescent="0.25">
      <c r="B87" s="44" t="s">
        <v>123</v>
      </c>
      <c r="C87" s="3"/>
      <c r="D87" s="55"/>
      <c r="E87" s="36"/>
    </row>
    <row r="88" spans="2:6" x14ac:dyDescent="0.25">
      <c r="B88" s="3"/>
      <c r="C88" s="3"/>
      <c r="D88" s="55"/>
      <c r="E88" s="36"/>
    </row>
    <row r="89" spans="2:6" ht="95.25" customHeight="1" x14ac:dyDescent="0.25">
      <c r="B89" s="63" t="s">
        <v>120</v>
      </c>
      <c r="C89" s="63" t="s">
        <v>117</v>
      </c>
      <c r="D89" s="55"/>
      <c r="E89" s="36"/>
    </row>
    <row r="90" spans="2:6" ht="21" customHeight="1" x14ac:dyDescent="0.25">
      <c r="B90" s="62" t="s">
        <v>119</v>
      </c>
      <c r="C90" s="85"/>
      <c r="D90" s="55"/>
      <c r="E90" s="36"/>
    </row>
    <row r="91" spans="2:6" ht="85.5" customHeight="1" x14ac:dyDescent="0.25">
      <c r="B91" s="62" t="s">
        <v>122</v>
      </c>
      <c r="C91" s="85"/>
      <c r="D91" s="55"/>
      <c r="E91" s="36"/>
    </row>
    <row r="92" spans="2:6" ht="27" customHeight="1" x14ac:dyDescent="0.25">
      <c r="B92" s="62" t="s">
        <v>121</v>
      </c>
      <c r="C92" s="85"/>
      <c r="D92" s="55"/>
      <c r="E92" s="36"/>
    </row>
    <row r="93" spans="2:6" x14ac:dyDescent="0.25">
      <c r="B93" s="81"/>
      <c r="C93" s="86"/>
      <c r="D93" s="55"/>
      <c r="E93" s="36"/>
    </row>
    <row r="94" spans="2:6" x14ac:dyDescent="0.25">
      <c r="B94" s="34"/>
      <c r="C94" s="35"/>
      <c r="D94" s="35"/>
      <c r="E94" s="35"/>
    </row>
    <row r="95" spans="2:6" ht="15" customHeight="1" x14ac:dyDescent="0.25">
      <c r="B95" s="70" t="s">
        <v>103</v>
      </c>
      <c r="C95" s="71"/>
      <c r="D95" s="71"/>
      <c r="E95" s="71"/>
      <c r="F95" s="72"/>
    </row>
    <row r="96" spans="2:6" x14ac:dyDescent="0.25">
      <c r="B96" s="73" t="s">
        <v>102</v>
      </c>
      <c r="C96" s="74"/>
      <c r="D96" s="104"/>
      <c r="E96" s="105"/>
      <c r="F96" s="106"/>
    </row>
    <row r="97" spans="2:6" x14ac:dyDescent="0.25">
      <c r="B97" s="73" t="s">
        <v>104</v>
      </c>
      <c r="C97" s="74"/>
      <c r="D97" s="104"/>
      <c r="E97" s="105"/>
      <c r="F97" s="106"/>
    </row>
    <row r="98" spans="2:6" x14ac:dyDescent="0.25">
      <c r="B98" s="73" t="s">
        <v>99</v>
      </c>
      <c r="C98" s="74"/>
      <c r="D98" s="104"/>
      <c r="E98" s="105"/>
      <c r="F98" s="106"/>
    </row>
    <row r="99" spans="2:6" x14ac:dyDescent="0.25">
      <c r="B99" s="75" t="s">
        <v>101</v>
      </c>
      <c r="C99" s="76"/>
      <c r="D99" s="107"/>
      <c r="E99" s="108"/>
      <c r="F99" s="109"/>
    </row>
    <row r="100" spans="2:6" x14ac:dyDescent="0.25">
      <c r="B100" s="77"/>
      <c r="C100" s="78"/>
      <c r="D100" s="110"/>
      <c r="E100" s="111"/>
      <c r="F100" s="112"/>
    </row>
    <row r="101" spans="2:6" x14ac:dyDescent="0.25">
      <c r="B101" s="77"/>
      <c r="C101" s="78"/>
      <c r="D101" s="110"/>
      <c r="E101" s="111"/>
      <c r="F101" s="112"/>
    </row>
    <row r="102" spans="2:6" x14ac:dyDescent="0.25">
      <c r="B102" s="77"/>
      <c r="C102" s="78"/>
      <c r="D102" s="110"/>
      <c r="E102" s="111"/>
      <c r="F102" s="112"/>
    </row>
    <row r="103" spans="2:6" x14ac:dyDescent="0.25">
      <c r="B103" s="79"/>
      <c r="C103" s="80"/>
      <c r="D103" s="113"/>
      <c r="E103" s="114"/>
      <c r="F103" s="115"/>
    </row>
    <row r="104" spans="2:6" x14ac:dyDescent="0.25">
      <c r="B104" s="73" t="s">
        <v>100</v>
      </c>
      <c r="C104" s="74"/>
      <c r="D104" s="104"/>
      <c r="E104" s="105"/>
      <c r="F104" s="106"/>
    </row>
  </sheetData>
  <sheetProtection algorithmName="SHA-512" hashValue="i32UdXIL12RYqdMHVLQvO7IlTQufxSRLYRYZVZZyQZa5kJ+5/A/NXBRJ8PzJZu3aYpjm3LOwSrMllaVtY2uTIw==" saltValue="+R0K5IP0n2G1SrDgSx42IA==" spinCount="100000" sheet="1" selectLockedCells="1"/>
  <mergeCells count="15">
    <mergeCell ref="D99:F103"/>
    <mergeCell ref="D104:F104"/>
    <mergeCell ref="A7:B7"/>
    <mergeCell ref="D96:F96"/>
    <mergeCell ref="D97:F97"/>
    <mergeCell ref="D98:F98"/>
    <mergeCell ref="H48:J48"/>
    <mergeCell ref="H53:H56"/>
    <mergeCell ref="B54:C54"/>
    <mergeCell ref="B55:C55"/>
    <mergeCell ref="B56:C56"/>
    <mergeCell ref="B52:C52"/>
    <mergeCell ref="B53:C53"/>
    <mergeCell ref="E53:E56"/>
    <mergeCell ref="F53:F56"/>
  </mergeCells>
  <conditionalFormatting sqref="E14:E45">
    <cfRule type="duplicateValues" dxfId="2" priority="1"/>
  </conditionalFormatting>
  <pageMargins left="0.43307086614173229" right="0.43307086614173229" top="0.23622047244094491" bottom="0.70866141732283472" header="0.19685039370078741" footer="0.43307086614173229"/>
  <pageSetup paperSize="9" scale="59" fitToHeight="0" orientation="landscape" r:id="rId1"/>
  <headerFooter alignWithMargins="0">
    <oddFooter>&amp;CPagina &amp;P van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Keuzelijsten!$B$3:$B$34</xm:f>
          </x14:formula1>
          <xm:sqref>E14:E45</xm:sqref>
        </x14:dataValidation>
        <x14:dataValidation type="list" allowBlank="1" showInputMessage="1" showErrorMessage="1">
          <x14:formula1>
            <xm:f>Keuzelijsten!$G$3:$G$6</xm:f>
          </x14:formula1>
          <xm:sqref>D14:D45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view="pageBreakPreview" zoomScaleNormal="70" zoomScaleSheetLayoutView="100" workbookViewId="0">
      <selection activeCell="B14" sqref="B14"/>
    </sheetView>
  </sheetViews>
  <sheetFormatPr defaultColWidth="9.140625" defaultRowHeight="14.25" x14ac:dyDescent="0.25"/>
  <cols>
    <col min="1" max="1" width="3.85546875" style="3" customWidth="1"/>
    <col min="2" max="2" width="54.7109375" style="4" bestFit="1" customWidth="1"/>
    <col min="3" max="4" width="12.7109375" style="4" customWidth="1"/>
    <col min="5" max="5" width="22.7109375" style="4" customWidth="1"/>
    <col min="6" max="6" width="17.28515625" style="4" customWidth="1"/>
    <col min="7" max="7" width="22.7109375" style="4" customWidth="1"/>
    <col min="8" max="8" width="10.140625" style="5" customWidth="1"/>
    <col min="9" max="9" width="12.7109375" style="4" customWidth="1"/>
    <col min="10" max="10" width="16" style="4" customWidth="1"/>
    <col min="11" max="11" width="16.85546875" style="4" customWidth="1"/>
    <col min="12" max="12" width="7.5703125" style="7" bestFit="1" customWidth="1"/>
    <col min="13" max="16384" width="9.140625" style="3"/>
  </cols>
  <sheetData>
    <row r="1" spans="1:12" ht="15.75" x14ac:dyDescent="0.25">
      <c r="A1" s="54" t="s">
        <v>94</v>
      </c>
      <c r="B1" s="3"/>
      <c r="C1" s="6" t="s">
        <v>2</v>
      </c>
      <c r="D1" s="2" t="s">
        <v>125</v>
      </c>
      <c r="E1" s="6" t="s">
        <v>1</v>
      </c>
      <c r="F1" s="9">
        <v>44673</v>
      </c>
      <c r="J1" s="6"/>
      <c r="K1" s="2"/>
    </row>
    <row r="2" spans="1:12" ht="14.25" customHeight="1" x14ac:dyDescent="0.25">
      <c r="B2" s="8"/>
      <c r="C2" s="8"/>
      <c r="D2" s="8"/>
      <c r="E2" s="8"/>
      <c r="F2" s="8"/>
      <c r="G2" s="8"/>
      <c r="H2" s="3"/>
      <c r="J2" s="6"/>
      <c r="K2" s="9"/>
    </row>
    <row r="3" spans="1:12" ht="21" x14ac:dyDescent="0.35">
      <c r="A3" s="52" t="s">
        <v>113</v>
      </c>
      <c r="B3" s="10"/>
      <c r="C3" s="10"/>
      <c r="D3" s="10"/>
      <c r="E3" s="10"/>
      <c r="F3" s="10"/>
      <c r="G3" s="10"/>
      <c r="H3" s="10"/>
    </row>
    <row r="4" spans="1:12" ht="21" x14ac:dyDescent="0.35">
      <c r="A4" s="11" t="s">
        <v>75</v>
      </c>
      <c r="B4" s="10"/>
      <c r="C4" s="10"/>
      <c r="D4" s="10"/>
      <c r="E4" s="10"/>
      <c r="F4" s="10"/>
      <c r="G4" s="10"/>
      <c r="H4" s="10"/>
    </row>
    <row r="5" spans="1:12" x14ac:dyDescent="0.25">
      <c r="B5" s="3"/>
      <c r="C5" s="12"/>
      <c r="D5" s="12"/>
      <c r="E5" s="12"/>
      <c r="F5" s="13"/>
      <c r="G5" s="13"/>
      <c r="H5" s="13"/>
      <c r="I5" s="13"/>
      <c r="J5" s="13"/>
      <c r="K5" s="14"/>
      <c r="L5" s="15"/>
    </row>
    <row r="6" spans="1:12" ht="18.75" x14ac:dyDescent="0.3">
      <c r="A6" s="60" t="s">
        <v>81</v>
      </c>
      <c r="C6" s="12"/>
      <c r="D6" s="12"/>
      <c r="E6" s="12"/>
      <c r="F6" s="13"/>
      <c r="G6" s="13"/>
      <c r="H6" s="13"/>
      <c r="I6" s="13"/>
      <c r="J6" s="13"/>
      <c r="K6" s="14"/>
      <c r="L6" s="15"/>
    </row>
    <row r="7" spans="1:12" x14ac:dyDescent="0.25">
      <c r="A7" s="94" t="s">
        <v>96</v>
      </c>
      <c r="B7" s="95"/>
      <c r="C7" s="12"/>
      <c r="D7" s="12"/>
      <c r="E7" s="12"/>
      <c r="F7" s="13"/>
      <c r="G7" s="13"/>
      <c r="H7" s="13"/>
      <c r="I7" s="13"/>
      <c r="J7" s="13"/>
      <c r="K7" s="14"/>
      <c r="L7" s="15"/>
    </row>
    <row r="8" spans="1:12" x14ac:dyDescent="0.25">
      <c r="A8" s="3" t="s">
        <v>97</v>
      </c>
      <c r="B8" s="47"/>
      <c r="C8" s="12"/>
      <c r="D8" s="12"/>
      <c r="E8" s="12"/>
      <c r="F8" s="13"/>
      <c r="G8" s="13"/>
      <c r="H8" s="13"/>
      <c r="I8" s="13"/>
      <c r="J8" s="13"/>
      <c r="K8" s="14"/>
      <c r="L8" s="15"/>
    </row>
    <row r="9" spans="1:12" x14ac:dyDescent="0.25">
      <c r="A9" s="69" t="s">
        <v>95</v>
      </c>
      <c r="B9" s="47"/>
      <c r="C9" s="12"/>
      <c r="D9" s="12"/>
      <c r="E9" s="12"/>
      <c r="F9" s="13"/>
      <c r="G9" s="13"/>
      <c r="H9" s="13"/>
      <c r="I9" s="13"/>
      <c r="J9" s="13"/>
      <c r="K9" s="14"/>
      <c r="L9" s="15"/>
    </row>
    <row r="10" spans="1:12" x14ac:dyDescent="0.25">
      <c r="A10" s="118" t="s">
        <v>126</v>
      </c>
      <c r="B10" s="47"/>
      <c r="C10" s="12"/>
      <c r="D10" s="12"/>
      <c r="E10" s="12"/>
      <c r="F10" s="13"/>
      <c r="G10" s="13"/>
      <c r="H10" s="13"/>
      <c r="I10" s="13"/>
      <c r="J10" s="13"/>
      <c r="K10" s="14"/>
      <c r="L10" s="15"/>
    </row>
    <row r="11" spans="1:12" ht="14.25" customHeight="1" x14ac:dyDescent="0.25">
      <c r="A11" s="28" t="s">
        <v>108</v>
      </c>
      <c r="B11" s="3"/>
      <c r="C11" s="12"/>
      <c r="D11" s="12"/>
      <c r="E11" s="12"/>
      <c r="F11" s="13"/>
      <c r="G11" s="13"/>
      <c r="H11" s="13"/>
      <c r="I11" s="13"/>
      <c r="J11" s="13"/>
      <c r="K11" s="14"/>
      <c r="L11" s="15"/>
    </row>
    <row r="12" spans="1:12" x14ac:dyDescent="0.25">
      <c r="B12" s="16"/>
      <c r="C12" s="12"/>
      <c r="D12" s="12"/>
      <c r="E12" s="12"/>
      <c r="F12" s="13"/>
      <c r="G12" s="13"/>
      <c r="H12" s="13"/>
      <c r="I12" s="13"/>
      <c r="J12" s="13"/>
      <c r="K12" s="14"/>
      <c r="L12" s="15"/>
    </row>
    <row r="13" spans="1:12" s="18" customFormat="1" ht="72.75" customHeight="1" x14ac:dyDescent="0.25">
      <c r="A13" s="48" t="s">
        <v>3</v>
      </c>
      <c r="B13" s="48" t="s">
        <v>4</v>
      </c>
      <c r="C13" s="49" t="s">
        <v>5</v>
      </c>
      <c r="D13" s="49" t="s">
        <v>6</v>
      </c>
      <c r="E13" s="49" t="s">
        <v>78</v>
      </c>
      <c r="F13" s="50" t="s">
        <v>79</v>
      </c>
      <c r="G13" s="50" t="s">
        <v>20</v>
      </c>
      <c r="H13" s="50" t="s">
        <v>0</v>
      </c>
      <c r="I13" s="51" t="s">
        <v>114</v>
      </c>
      <c r="J13" s="51" t="s">
        <v>7</v>
      </c>
      <c r="K13" s="51" t="s">
        <v>8</v>
      </c>
      <c r="L13" s="17"/>
    </row>
    <row r="14" spans="1:12" x14ac:dyDescent="0.25">
      <c r="A14" s="19">
        <v>1</v>
      </c>
      <c r="B14" s="20"/>
      <c r="C14" s="21"/>
      <c r="D14" s="21"/>
      <c r="E14" s="22"/>
      <c r="F14" s="23"/>
      <c r="G14" s="23"/>
      <c r="H14" s="24" t="s">
        <v>9</v>
      </c>
      <c r="I14" s="25"/>
      <c r="J14" s="25"/>
      <c r="K14" s="26">
        <f>I14+J14</f>
        <v>0</v>
      </c>
      <c r="L14" s="15"/>
    </row>
    <row r="15" spans="1:12" x14ac:dyDescent="0.25">
      <c r="A15" s="19">
        <v>2</v>
      </c>
      <c r="B15" s="20"/>
      <c r="C15" s="21"/>
      <c r="D15" s="21"/>
      <c r="E15" s="22"/>
      <c r="F15" s="23"/>
      <c r="G15" s="23"/>
      <c r="H15" s="24" t="s">
        <v>9</v>
      </c>
      <c r="I15" s="25"/>
      <c r="J15" s="25"/>
      <c r="K15" s="26">
        <f t="shared" ref="K15:K19" si="0">I15+J15</f>
        <v>0</v>
      </c>
      <c r="L15" s="15"/>
    </row>
    <row r="16" spans="1:12" x14ac:dyDescent="0.25">
      <c r="A16" s="19">
        <v>3</v>
      </c>
      <c r="B16" s="22"/>
      <c r="C16" s="27"/>
      <c r="D16" s="21"/>
      <c r="E16" s="22"/>
      <c r="F16" s="23"/>
      <c r="G16" s="23"/>
      <c r="H16" s="24" t="s">
        <v>9</v>
      </c>
      <c r="I16" s="25"/>
      <c r="J16" s="25"/>
      <c r="K16" s="26">
        <f t="shared" si="0"/>
        <v>0</v>
      </c>
      <c r="L16" s="15"/>
    </row>
    <row r="17" spans="1:12" x14ac:dyDescent="0.25">
      <c r="A17" s="19">
        <v>4</v>
      </c>
      <c r="B17" s="20"/>
      <c r="C17" s="21"/>
      <c r="D17" s="21"/>
      <c r="E17" s="22"/>
      <c r="F17" s="23"/>
      <c r="G17" s="23"/>
      <c r="H17" s="24" t="s">
        <v>9</v>
      </c>
      <c r="I17" s="25"/>
      <c r="J17" s="25"/>
      <c r="K17" s="26">
        <f t="shared" si="0"/>
        <v>0</v>
      </c>
      <c r="L17" s="15"/>
    </row>
    <row r="18" spans="1:12" x14ac:dyDescent="0.25">
      <c r="A18" s="19">
        <v>5</v>
      </c>
      <c r="B18" s="22"/>
      <c r="C18" s="27"/>
      <c r="D18" s="21"/>
      <c r="E18" s="22"/>
      <c r="F18" s="23"/>
      <c r="G18" s="23"/>
      <c r="H18" s="24" t="s">
        <v>9</v>
      </c>
      <c r="I18" s="25"/>
      <c r="J18" s="25"/>
      <c r="K18" s="26">
        <f t="shared" si="0"/>
        <v>0</v>
      </c>
      <c r="L18" s="15"/>
    </row>
    <row r="19" spans="1:12" x14ac:dyDescent="0.25">
      <c r="A19" s="19">
        <v>6</v>
      </c>
      <c r="B19" s="22"/>
      <c r="C19" s="27"/>
      <c r="D19" s="21"/>
      <c r="E19" s="22"/>
      <c r="F19" s="23"/>
      <c r="G19" s="23"/>
      <c r="H19" s="24" t="s">
        <v>9</v>
      </c>
      <c r="I19" s="25"/>
      <c r="J19" s="25"/>
      <c r="K19" s="26">
        <f t="shared" si="0"/>
        <v>0</v>
      </c>
      <c r="L19" s="15"/>
    </row>
    <row r="20" spans="1:12" x14ac:dyDescent="0.25">
      <c r="A20" s="19">
        <v>7</v>
      </c>
      <c r="B20" s="20"/>
      <c r="C20" s="21"/>
      <c r="D20" s="21"/>
      <c r="E20" s="22"/>
      <c r="F20" s="23"/>
      <c r="G20" s="23"/>
      <c r="H20" s="24" t="s">
        <v>9</v>
      </c>
      <c r="I20" s="25"/>
      <c r="J20" s="25"/>
      <c r="K20" s="26">
        <f>I20+J20</f>
        <v>0</v>
      </c>
      <c r="L20" s="15"/>
    </row>
    <row r="21" spans="1:12" x14ac:dyDescent="0.25">
      <c r="A21" s="19">
        <v>8</v>
      </c>
      <c r="B21" s="20"/>
      <c r="C21" s="21"/>
      <c r="D21" s="21"/>
      <c r="E21" s="22"/>
      <c r="F21" s="23"/>
      <c r="G21" s="23"/>
      <c r="H21" s="24" t="s">
        <v>9</v>
      </c>
      <c r="I21" s="25"/>
      <c r="J21" s="25"/>
      <c r="K21" s="26">
        <f t="shared" ref="K21:K25" si="1">I21+J21</f>
        <v>0</v>
      </c>
      <c r="L21" s="15"/>
    </row>
    <row r="22" spans="1:12" x14ac:dyDescent="0.25">
      <c r="A22" s="19">
        <v>9</v>
      </c>
      <c r="B22" s="22"/>
      <c r="C22" s="27"/>
      <c r="D22" s="21"/>
      <c r="E22" s="22"/>
      <c r="F22" s="23"/>
      <c r="G22" s="23"/>
      <c r="H22" s="24" t="s">
        <v>9</v>
      </c>
      <c r="I22" s="25"/>
      <c r="J22" s="25"/>
      <c r="K22" s="26">
        <f t="shared" si="1"/>
        <v>0</v>
      </c>
      <c r="L22" s="15"/>
    </row>
    <row r="23" spans="1:12" x14ac:dyDescent="0.25">
      <c r="A23" s="19">
        <v>10</v>
      </c>
      <c r="B23" s="20"/>
      <c r="C23" s="21"/>
      <c r="D23" s="21"/>
      <c r="E23" s="22"/>
      <c r="F23" s="23"/>
      <c r="G23" s="23"/>
      <c r="H23" s="24" t="s">
        <v>9</v>
      </c>
      <c r="I23" s="25"/>
      <c r="J23" s="25"/>
      <c r="K23" s="26">
        <f t="shared" si="1"/>
        <v>0</v>
      </c>
      <c r="L23" s="15"/>
    </row>
    <row r="24" spans="1:12" x14ac:dyDescent="0.25">
      <c r="A24" s="19">
        <v>11</v>
      </c>
      <c r="B24" s="22"/>
      <c r="C24" s="27"/>
      <c r="D24" s="21"/>
      <c r="E24" s="22"/>
      <c r="F24" s="23"/>
      <c r="G24" s="23"/>
      <c r="H24" s="24" t="s">
        <v>9</v>
      </c>
      <c r="I24" s="25"/>
      <c r="J24" s="25"/>
      <c r="K24" s="26">
        <f t="shared" si="1"/>
        <v>0</v>
      </c>
      <c r="L24" s="15"/>
    </row>
    <row r="25" spans="1:12" x14ac:dyDescent="0.25">
      <c r="A25" s="19">
        <v>12</v>
      </c>
      <c r="B25" s="22"/>
      <c r="C25" s="27"/>
      <c r="D25" s="21"/>
      <c r="E25" s="22"/>
      <c r="F25" s="23"/>
      <c r="G25" s="23"/>
      <c r="H25" s="24" t="s">
        <v>9</v>
      </c>
      <c r="I25" s="25"/>
      <c r="J25" s="25"/>
      <c r="K25" s="26">
        <f t="shared" si="1"/>
        <v>0</v>
      </c>
      <c r="L25" s="15"/>
    </row>
    <row r="26" spans="1:12" x14ac:dyDescent="0.25">
      <c r="A26" s="19">
        <v>13</v>
      </c>
      <c r="B26" s="20"/>
      <c r="C26" s="21"/>
      <c r="D26" s="21"/>
      <c r="E26" s="22"/>
      <c r="F26" s="23"/>
      <c r="G26" s="23"/>
      <c r="H26" s="24" t="s">
        <v>9</v>
      </c>
      <c r="I26" s="25"/>
      <c r="J26" s="25"/>
      <c r="K26" s="26">
        <f>I26+J26</f>
        <v>0</v>
      </c>
      <c r="L26" s="15"/>
    </row>
    <row r="27" spans="1:12" x14ac:dyDescent="0.25">
      <c r="A27" s="19">
        <v>14</v>
      </c>
      <c r="B27" s="20"/>
      <c r="C27" s="21"/>
      <c r="D27" s="21"/>
      <c r="E27" s="22"/>
      <c r="F27" s="23"/>
      <c r="G27" s="23"/>
      <c r="H27" s="24" t="s">
        <v>9</v>
      </c>
      <c r="I27" s="25"/>
      <c r="J27" s="25"/>
      <c r="K27" s="26">
        <f t="shared" ref="K27:K39" si="2">I27+J27</f>
        <v>0</v>
      </c>
      <c r="L27" s="15"/>
    </row>
    <row r="28" spans="1:12" x14ac:dyDescent="0.25">
      <c r="A28" s="19">
        <v>15</v>
      </c>
      <c r="B28" s="22"/>
      <c r="C28" s="27"/>
      <c r="D28" s="21"/>
      <c r="E28" s="22"/>
      <c r="F28" s="23"/>
      <c r="G28" s="23"/>
      <c r="H28" s="24" t="s">
        <v>9</v>
      </c>
      <c r="I28" s="25"/>
      <c r="J28" s="25"/>
      <c r="K28" s="26">
        <f t="shared" si="2"/>
        <v>0</v>
      </c>
      <c r="L28" s="15"/>
    </row>
    <row r="29" spans="1:12" x14ac:dyDescent="0.25">
      <c r="A29" s="19">
        <v>16</v>
      </c>
      <c r="B29" s="20"/>
      <c r="C29" s="21"/>
      <c r="D29" s="21"/>
      <c r="E29" s="22"/>
      <c r="F29" s="23"/>
      <c r="G29" s="23"/>
      <c r="H29" s="24" t="s">
        <v>9</v>
      </c>
      <c r="I29" s="25"/>
      <c r="J29" s="25"/>
      <c r="K29" s="26">
        <f t="shared" si="2"/>
        <v>0</v>
      </c>
      <c r="L29" s="15"/>
    </row>
    <row r="30" spans="1:12" x14ac:dyDescent="0.25">
      <c r="A30" s="19">
        <v>17</v>
      </c>
      <c r="B30" s="22"/>
      <c r="C30" s="27"/>
      <c r="D30" s="21"/>
      <c r="E30" s="22"/>
      <c r="F30" s="23"/>
      <c r="G30" s="23"/>
      <c r="H30" s="24" t="s">
        <v>9</v>
      </c>
      <c r="I30" s="25"/>
      <c r="J30" s="25"/>
      <c r="K30" s="26">
        <f t="shared" si="2"/>
        <v>0</v>
      </c>
      <c r="L30" s="15"/>
    </row>
    <row r="31" spans="1:12" x14ac:dyDescent="0.25">
      <c r="A31" s="19">
        <v>18</v>
      </c>
      <c r="B31" s="22"/>
      <c r="C31" s="27"/>
      <c r="D31" s="21"/>
      <c r="E31" s="22"/>
      <c r="F31" s="23"/>
      <c r="G31" s="23"/>
      <c r="H31" s="24" t="s">
        <v>9</v>
      </c>
      <c r="I31" s="25"/>
      <c r="J31" s="25"/>
      <c r="K31" s="26">
        <f t="shared" si="2"/>
        <v>0</v>
      </c>
      <c r="L31" s="15"/>
    </row>
    <row r="32" spans="1:12" x14ac:dyDescent="0.25">
      <c r="A32" s="19">
        <v>19</v>
      </c>
      <c r="B32" s="20"/>
      <c r="C32" s="21"/>
      <c r="D32" s="21"/>
      <c r="E32" s="22"/>
      <c r="F32" s="23"/>
      <c r="G32" s="23"/>
      <c r="H32" s="24" t="s">
        <v>9</v>
      </c>
      <c r="I32" s="25"/>
      <c r="J32" s="25"/>
      <c r="K32" s="26">
        <f t="shared" si="2"/>
        <v>0</v>
      </c>
      <c r="L32" s="15"/>
    </row>
    <row r="33" spans="1:12" x14ac:dyDescent="0.25">
      <c r="A33" s="19">
        <v>20</v>
      </c>
      <c r="B33" s="20"/>
      <c r="C33" s="21"/>
      <c r="D33" s="21"/>
      <c r="E33" s="22"/>
      <c r="F33" s="23"/>
      <c r="G33" s="23"/>
      <c r="H33" s="24" t="s">
        <v>9</v>
      </c>
      <c r="I33" s="25"/>
      <c r="J33" s="25"/>
      <c r="K33" s="26">
        <f t="shared" si="2"/>
        <v>0</v>
      </c>
      <c r="L33" s="15"/>
    </row>
    <row r="34" spans="1:12" x14ac:dyDescent="0.25">
      <c r="A34" s="19">
        <v>21</v>
      </c>
      <c r="B34" s="20"/>
      <c r="C34" s="21"/>
      <c r="D34" s="21"/>
      <c r="E34" s="22"/>
      <c r="F34" s="23"/>
      <c r="G34" s="23"/>
      <c r="H34" s="24" t="s">
        <v>9</v>
      </c>
      <c r="I34" s="25"/>
      <c r="J34" s="25"/>
      <c r="K34" s="26">
        <f t="shared" si="2"/>
        <v>0</v>
      </c>
      <c r="L34" s="15"/>
    </row>
    <row r="35" spans="1:12" x14ac:dyDescent="0.25">
      <c r="A35" s="19">
        <v>22</v>
      </c>
      <c r="B35" s="20"/>
      <c r="C35" s="21"/>
      <c r="D35" s="21"/>
      <c r="E35" s="22"/>
      <c r="F35" s="23"/>
      <c r="G35" s="23"/>
      <c r="H35" s="24" t="s">
        <v>9</v>
      </c>
      <c r="I35" s="25"/>
      <c r="J35" s="25"/>
      <c r="K35" s="26">
        <f t="shared" si="2"/>
        <v>0</v>
      </c>
      <c r="L35" s="15"/>
    </row>
    <row r="36" spans="1:12" x14ac:dyDescent="0.25">
      <c r="A36" s="19">
        <v>23</v>
      </c>
      <c r="B36" s="20"/>
      <c r="C36" s="21"/>
      <c r="D36" s="21"/>
      <c r="E36" s="22"/>
      <c r="F36" s="23"/>
      <c r="G36" s="23"/>
      <c r="H36" s="24" t="s">
        <v>9</v>
      </c>
      <c r="I36" s="25"/>
      <c r="J36" s="25"/>
      <c r="K36" s="26">
        <f t="shared" si="2"/>
        <v>0</v>
      </c>
      <c r="L36" s="15"/>
    </row>
    <row r="37" spans="1:12" x14ac:dyDescent="0.25">
      <c r="A37" s="19">
        <v>24</v>
      </c>
      <c r="B37" s="20"/>
      <c r="C37" s="21"/>
      <c r="D37" s="21"/>
      <c r="E37" s="22"/>
      <c r="F37" s="23"/>
      <c r="G37" s="23"/>
      <c r="H37" s="24" t="s">
        <v>9</v>
      </c>
      <c r="I37" s="25"/>
      <c r="J37" s="25"/>
      <c r="K37" s="26">
        <f t="shared" si="2"/>
        <v>0</v>
      </c>
      <c r="L37" s="15"/>
    </row>
    <row r="38" spans="1:12" x14ac:dyDescent="0.25">
      <c r="A38" s="19">
        <v>25</v>
      </c>
      <c r="B38" s="20"/>
      <c r="C38" s="21"/>
      <c r="D38" s="21"/>
      <c r="E38" s="22"/>
      <c r="F38" s="23"/>
      <c r="G38" s="23"/>
      <c r="H38" s="24" t="s">
        <v>9</v>
      </c>
      <c r="I38" s="25"/>
      <c r="J38" s="25"/>
      <c r="K38" s="26">
        <f t="shared" si="2"/>
        <v>0</v>
      </c>
      <c r="L38" s="15"/>
    </row>
    <row r="39" spans="1:12" x14ac:dyDescent="0.25">
      <c r="A39" s="19">
        <v>26</v>
      </c>
      <c r="B39" s="22"/>
      <c r="C39" s="27"/>
      <c r="D39" s="27"/>
      <c r="E39" s="22"/>
      <c r="F39" s="23"/>
      <c r="G39" s="23"/>
      <c r="H39" s="24" t="s">
        <v>9</v>
      </c>
      <c r="I39" s="25"/>
      <c r="J39" s="25"/>
      <c r="K39" s="26">
        <f t="shared" si="2"/>
        <v>0</v>
      </c>
      <c r="L39" s="15"/>
    </row>
    <row r="40" spans="1:12" ht="12.75" customHeight="1" x14ac:dyDescent="0.25">
      <c r="A40" s="4"/>
      <c r="B40" s="28"/>
      <c r="C40" s="28"/>
      <c r="D40" s="28"/>
      <c r="E40" s="28"/>
      <c r="F40" s="28"/>
      <c r="G40" s="28"/>
      <c r="H40" s="28"/>
      <c r="I40" s="30"/>
      <c r="J40" s="28"/>
      <c r="K40" s="28"/>
      <c r="L40" s="15"/>
    </row>
    <row r="41" spans="1:12" ht="42" customHeight="1" x14ac:dyDescent="0.25">
      <c r="B41" s="28"/>
      <c r="C41" s="28"/>
      <c r="D41" s="28"/>
      <c r="E41" s="28"/>
      <c r="F41" s="29"/>
      <c r="G41" s="29"/>
      <c r="H41" s="87" t="s">
        <v>118</v>
      </c>
      <c r="I41" s="88"/>
      <c r="J41" s="89"/>
      <c r="K41" s="28"/>
      <c r="L41" s="15"/>
    </row>
    <row r="42" spans="1:12" ht="12.75" customHeight="1" x14ac:dyDescent="0.25">
      <c r="B42" s="28"/>
      <c r="C42" s="28"/>
      <c r="D42" s="28"/>
      <c r="E42" s="28"/>
      <c r="F42" s="28"/>
      <c r="G42" s="28"/>
      <c r="H42" s="65" t="s">
        <v>10</v>
      </c>
      <c r="I42" s="66"/>
      <c r="J42" s="67" t="str">
        <f>IF(SUM($K$14:$K$45)=0,"",SUM(I3:I39)/SUM($K$14:$K$45))</f>
        <v/>
      </c>
      <c r="K42" s="28"/>
      <c r="L42" s="15"/>
    </row>
    <row r="43" spans="1:12" ht="12.75" customHeight="1" x14ac:dyDescent="0.25">
      <c r="A43" s="4"/>
      <c r="B43" s="28"/>
      <c r="C43" s="28"/>
      <c r="D43" s="28"/>
      <c r="E43" s="28"/>
      <c r="F43" s="28"/>
      <c r="G43" s="28"/>
      <c r="H43" s="65" t="s">
        <v>11</v>
      </c>
      <c r="I43" s="66"/>
      <c r="J43" s="67" t="str">
        <f>IF(SUM($K$14:$K$45)=0,"",SUM(J3:J39)/SUM($K$14:$K$45))</f>
        <v/>
      </c>
      <c r="K43" s="28"/>
      <c r="L43" s="15"/>
    </row>
    <row r="44" spans="1:12" ht="12.75" customHeight="1" x14ac:dyDescent="0.25">
      <c r="A44" s="4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15"/>
    </row>
    <row r="45" spans="1:12" ht="103.5" customHeight="1" x14ac:dyDescent="0.25">
      <c r="B45" s="116"/>
      <c r="C45" s="117"/>
      <c r="D45" s="53"/>
      <c r="E45" s="49" t="s">
        <v>12</v>
      </c>
      <c r="F45" s="49" t="s">
        <v>77</v>
      </c>
      <c r="G45" s="49" t="s">
        <v>13</v>
      </c>
      <c r="H45" s="49" t="s">
        <v>14</v>
      </c>
      <c r="I45" s="49" t="s">
        <v>15</v>
      </c>
      <c r="J45" s="49" t="s">
        <v>111</v>
      </c>
      <c r="K45" s="49" t="s">
        <v>105</v>
      </c>
      <c r="L45" s="3"/>
    </row>
    <row r="46" spans="1:12" ht="12.75" customHeight="1" x14ac:dyDescent="0.25">
      <c r="B46" s="92" t="s">
        <v>16</v>
      </c>
      <c r="C46" s="93"/>
      <c r="D46" s="39"/>
      <c r="E46" s="98">
        <f>COUNTA(E14:E39)</f>
        <v>0</v>
      </c>
      <c r="F46" s="101">
        <f>SUM(F14:F39)</f>
        <v>0</v>
      </c>
      <c r="G46" s="31">
        <f ca="1">SUMIF($D$14:$K$39,B46,$K$14:$K$39)</f>
        <v>0</v>
      </c>
      <c r="H46" s="90"/>
      <c r="I46" s="32">
        <f ca="1">IF(G46=0,0,G46-($H$46*G46))</f>
        <v>0</v>
      </c>
      <c r="J46" s="37">
        <v>75000</v>
      </c>
      <c r="K46" s="33">
        <f ca="1">J46-I46</f>
        <v>75000</v>
      </c>
      <c r="L46" s="15"/>
    </row>
    <row r="47" spans="1:12" ht="12.75" customHeight="1" x14ac:dyDescent="0.25">
      <c r="B47" s="92" t="s">
        <v>17</v>
      </c>
      <c r="C47" s="93"/>
      <c r="D47" s="39"/>
      <c r="E47" s="99"/>
      <c r="F47" s="102"/>
      <c r="G47" s="31">
        <f ca="1">SUMIF($D$14:$K$39,B47,$K$14:$K$39)</f>
        <v>0</v>
      </c>
      <c r="H47" s="91"/>
      <c r="I47" s="32">
        <f ca="1">IF(G47=0,0,G47-($H$46*G47))</f>
        <v>0</v>
      </c>
      <c r="J47" s="38">
        <v>42000</v>
      </c>
      <c r="K47" s="33">
        <f t="shared" ref="K47:K49" ca="1" si="3">J47-I47</f>
        <v>42000</v>
      </c>
      <c r="L47" s="15"/>
    </row>
    <row r="48" spans="1:12" ht="12.75" customHeight="1" x14ac:dyDescent="0.25">
      <c r="B48" s="92" t="s">
        <v>18</v>
      </c>
      <c r="C48" s="93"/>
      <c r="D48" s="39"/>
      <c r="E48" s="99"/>
      <c r="F48" s="102"/>
      <c r="G48" s="31">
        <f ca="1">SUMIF($D$14:$K$39,B48,$K$14:$K$39)</f>
        <v>0</v>
      </c>
      <c r="H48" s="91"/>
      <c r="I48" s="32">
        <f ca="1">IF(G48=0,0,G48-($H$46*G48))</f>
        <v>0</v>
      </c>
      <c r="J48" s="38">
        <v>22000</v>
      </c>
      <c r="K48" s="33">
        <f t="shared" ca="1" si="3"/>
        <v>22000</v>
      </c>
      <c r="L48" s="15"/>
    </row>
    <row r="49" spans="2:12" ht="12.75" customHeight="1" x14ac:dyDescent="0.25">
      <c r="B49" s="92" t="s">
        <v>19</v>
      </c>
      <c r="C49" s="93"/>
      <c r="D49" s="39"/>
      <c r="E49" s="100"/>
      <c r="F49" s="103"/>
      <c r="G49" s="31">
        <f ca="1">SUMIF($D$14:$K$39,B49,$K$14:$K$39)</f>
        <v>0</v>
      </c>
      <c r="H49" s="91"/>
      <c r="I49" s="32">
        <f ca="1">IF(G49=0,0,G49-($H$46*G49))</f>
        <v>0</v>
      </c>
      <c r="J49" s="38">
        <v>26000</v>
      </c>
      <c r="K49" s="33">
        <f t="shared" ca="1" si="3"/>
        <v>26000</v>
      </c>
      <c r="L49" s="15"/>
    </row>
    <row r="50" spans="2:12" ht="31.5" customHeight="1" x14ac:dyDescent="0.25">
      <c r="B50" s="83" t="s">
        <v>107</v>
      </c>
      <c r="C50" s="28"/>
      <c r="D50" s="55"/>
      <c r="E50" s="36"/>
      <c r="F50" s="56"/>
      <c r="G50" s="55"/>
      <c r="H50" s="68"/>
      <c r="I50" s="57"/>
      <c r="J50" s="58"/>
      <c r="K50" s="59"/>
      <c r="L50" s="15"/>
    </row>
    <row r="51" spans="2:12" ht="12.75" customHeight="1" x14ac:dyDescent="0.25">
      <c r="B51" s="28"/>
      <c r="C51" s="28"/>
      <c r="D51" s="55"/>
      <c r="E51" s="36"/>
      <c r="F51" s="56"/>
      <c r="G51" s="55"/>
      <c r="H51" s="68"/>
      <c r="I51" s="57"/>
      <c r="J51" s="58"/>
      <c r="K51" s="59"/>
      <c r="L51" s="15"/>
    </row>
    <row r="52" spans="2:12" ht="25.5" customHeight="1" x14ac:dyDescent="0.3">
      <c r="B52" s="61" t="s">
        <v>90</v>
      </c>
      <c r="D52" s="55"/>
      <c r="E52" s="36"/>
      <c r="G52" s="55"/>
      <c r="H52" s="68"/>
      <c r="I52" s="57"/>
      <c r="J52" s="58"/>
      <c r="K52" s="59"/>
      <c r="L52" s="15"/>
    </row>
    <row r="53" spans="2:12" ht="12.75" customHeight="1" x14ac:dyDescent="0.25">
      <c r="B53" s="29" t="s">
        <v>93</v>
      </c>
      <c r="D53" s="55"/>
      <c r="E53" s="36"/>
      <c r="G53" s="55"/>
      <c r="H53" s="68"/>
      <c r="I53" s="57"/>
      <c r="J53" s="58"/>
      <c r="K53" s="59"/>
      <c r="L53" s="15"/>
    </row>
    <row r="54" spans="2:12" ht="12.75" customHeight="1" x14ac:dyDescent="0.25">
      <c r="B54" s="44" t="s">
        <v>123</v>
      </c>
      <c r="C54"/>
      <c r="D54" s="55"/>
      <c r="E54" s="36"/>
      <c r="G54" s="55"/>
      <c r="H54" s="68"/>
      <c r="I54" s="57"/>
      <c r="J54" s="58"/>
      <c r="K54" s="59"/>
      <c r="L54" s="15"/>
    </row>
    <row r="55" spans="2:12" ht="12.75" customHeight="1" x14ac:dyDescent="0.25">
      <c r="B55" s="44"/>
      <c r="C55"/>
      <c r="D55" s="55"/>
      <c r="E55" s="36"/>
      <c r="G55" s="55"/>
      <c r="H55" s="68"/>
      <c r="I55" s="57"/>
      <c r="J55" s="58"/>
      <c r="K55" s="59"/>
      <c r="L55" s="15"/>
    </row>
    <row r="56" spans="2:12" ht="88.5" customHeight="1" x14ac:dyDescent="0.25">
      <c r="B56" s="63" t="s">
        <v>84</v>
      </c>
      <c r="C56" s="63" t="s">
        <v>117</v>
      </c>
      <c r="D56" s="55"/>
      <c r="E56" s="36"/>
      <c r="G56" s="55"/>
      <c r="H56" s="68"/>
      <c r="I56" s="57"/>
      <c r="J56" s="58"/>
      <c r="K56" s="59"/>
      <c r="L56" s="15"/>
    </row>
    <row r="57" spans="2:12" ht="13.5" customHeight="1" x14ac:dyDescent="0.25">
      <c r="B57" s="64" t="s">
        <v>91</v>
      </c>
      <c r="C57" s="84"/>
      <c r="D57" s="55"/>
      <c r="E57" s="36"/>
      <c r="G57" s="55"/>
      <c r="H57" s="68"/>
      <c r="I57" s="57"/>
      <c r="J57" s="58"/>
      <c r="K57" s="59"/>
      <c r="L57" s="15"/>
    </row>
    <row r="58" spans="2:12" ht="14.25" customHeight="1" x14ac:dyDescent="0.25">
      <c r="B58" s="62" t="s">
        <v>85</v>
      </c>
      <c r="C58" s="85"/>
      <c r="D58" s="55"/>
      <c r="E58" s="36"/>
      <c r="G58" s="55"/>
      <c r="H58" s="68"/>
      <c r="I58" s="57"/>
      <c r="J58" s="58"/>
      <c r="K58" s="59"/>
      <c r="L58" s="15"/>
    </row>
    <row r="59" spans="2:12" ht="33" customHeight="1" x14ac:dyDescent="0.25">
      <c r="B59" s="62" t="s">
        <v>86</v>
      </c>
      <c r="C59" s="85"/>
      <c r="D59" s="55"/>
      <c r="E59" s="36"/>
      <c r="G59" s="55"/>
      <c r="H59" s="68"/>
      <c r="I59" s="57"/>
      <c r="J59" s="58"/>
      <c r="K59" s="59"/>
      <c r="L59" s="15"/>
    </row>
    <row r="60" spans="2:12" ht="12.75" customHeight="1" x14ac:dyDescent="0.25">
      <c r="B60" s="62" t="s">
        <v>87</v>
      </c>
      <c r="C60" s="85"/>
      <c r="D60" s="55"/>
      <c r="E60" s="36"/>
      <c r="G60" s="55"/>
      <c r="H60" s="68"/>
      <c r="I60" s="57"/>
      <c r="J60" s="58"/>
      <c r="K60" s="59"/>
      <c r="L60" s="15"/>
    </row>
    <row r="61" spans="2:12" ht="35.25" customHeight="1" x14ac:dyDescent="0.25">
      <c r="B61" s="62" t="s">
        <v>88</v>
      </c>
      <c r="C61" s="85"/>
      <c r="D61" s="55"/>
      <c r="E61" s="36"/>
      <c r="G61" s="55"/>
      <c r="H61" s="68"/>
      <c r="I61" s="57"/>
      <c r="J61" s="58"/>
      <c r="K61" s="59"/>
      <c r="L61" s="15"/>
    </row>
    <row r="62" spans="2:12" ht="12.75" customHeight="1" x14ac:dyDescent="0.25">
      <c r="B62" s="62" t="s">
        <v>89</v>
      </c>
      <c r="C62" s="85"/>
      <c r="D62" s="55"/>
      <c r="E62" s="36"/>
      <c r="G62" s="55"/>
      <c r="H62" s="68"/>
      <c r="I62" s="57"/>
      <c r="J62" s="58"/>
      <c r="K62" s="59"/>
      <c r="L62" s="15"/>
    </row>
    <row r="63" spans="2:12" ht="12.75" customHeight="1" x14ac:dyDescent="0.25">
      <c r="B63" s="28"/>
      <c r="C63" s="28"/>
      <c r="D63" s="55"/>
      <c r="E63" s="36"/>
      <c r="G63" s="55"/>
      <c r="H63" s="68"/>
      <c r="I63" s="57"/>
      <c r="J63" s="58"/>
      <c r="K63" s="59"/>
      <c r="L63" s="15"/>
    </row>
    <row r="64" spans="2:12" ht="25.5" customHeight="1" x14ac:dyDescent="0.25">
      <c r="C64" s="3"/>
      <c r="D64" s="55"/>
      <c r="E64" s="36"/>
      <c r="G64" s="55"/>
      <c r="H64" s="68"/>
      <c r="I64" s="57"/>
      <c r="J64" s="58"/>
      <c r="K64" s="59"/>
      <c r="L64" s="15"/>
    </row>
    <row r="65" spans="2:12" ht="12.75" customHeight="1" x14ac:dyDescent="0.25">
      <c r="C65" s="3"/>
      <c r="D65" s="55"/>
      <c r="E65" s="36"/>
      <c r="G65" s="55"/>
      <c r="H65" s="68"/>
      <c r="I65" s="57"/>
      <c r="J65" s="58"/>
      <c r="K65" s="59"/>
      <c r="L65" s="15"/>
    </row>
    <row r="66" spans="2:12" ht="12.75" customHeight="1" x14ac:dyDescent="0.25">
      <c r="C66"/>
      <c r="D66" s="55"/>
      <c r="E66" s="36"/>
      <c r="G66" s="55"/>
      <c r="H66" s="68"/>
      <c r="I66" s="57"/>
      <c r="J66" s="58"/>
      <c r="K66" s="59"/>
      <c r="L66" s="15"/>
    </row>
    <row r="67" spans="2:12" ht="12.75" customHeight="1" x14ac:dyDescent="0.25">
      <c r="C67"/>
      <c r="D67" s="55"/>
      <c r="E67" s="36"/>
      <c r="G67" s="55"/>
      <c r="H67" s="68"/>
      <c r="I67" s="57"/>
      <c r="J67" s="58"/>
      <c r="K67" s="59"/>
      <c r="L67" s="15"/>
    </row>
    <row r="68" spans="2:12" ht="12.75" customHeight="1" x14ac:dyDescent="0.25">
      <c r="C68"/>
      <c r="D68" s="55"/>
      <c r="E68" s="36"/>
      <c r="G68" s="55"/>
      <c r="H68" s="68"/>
      <c r="I68" s="57"/>
      <c r="J68" s="58"/>
      <c r="K68" s="59"/>
      <c r="L68" s="15"/>
    </row>
    <row r="69" spans="2:12" ht="12.75" customHeight="1" x14ac:dyDescent="0.25">
      <c r="C69"/>
      <c r="D69" s="55"/>
      <c r="E69" s="36"/>
      <c r="G69" s="55"/>
      <c r="H69" s="68"/>
      <c r="I69" s="57"/>
      <c r="J69" s="58"/>
      <c r="K69" s="59"/>
      <c r="L69" s="15"/>
    </row>
    <row r="70" spans="2:12" ht="12.75" customHeight="1" x14ac:dyDescent="0.25">
      <c r="B70" s="44"/>
      <c r="C70"/>
      <c r="D70" s="55"/>
      <c r="E70" s="36"/>
      <c r="G70" s="55"/>
      <c r="H70" s="68"/>
      <c r="I70" s="57"/>
      <c r="J70" s="58"/>
      <c r="K70" s="59"/>
      <c r="L70" s="15"/>
    </row>
    <row r="71" spans="2:12" ht="12.75" customHeight="1" x14ac:dyDescent="0.25">
      <c r="B71" s="44"/>
      <c r="C71"/>
      <c r="D71" s="55"/>
      <c r="E71" s="36"/>
      <c r="G71" s="55"/>
      <c r="H71" s="68"/>
      <c r="I71" s="57"/>
      <c r="J71" s="58"/>
      <c r="K71" s="59"/>
      <c r="L71" s="15"/>
    </row>
    <row r="72" spans="2:12" ht="12.75" customHeight="1" x14ac:dyDescent="0.25">
      <c r="B72" s="44"/>
      <c r="C72"/>
      <c r="D72" s="55"/>
      <c r="E72" s="36"/>
      <c r="G72" s="55"/>
      <c r="H72" s="68"/>
      <c r="I72" s="57"/>
      <c r="J72" s="58"/>
      <c r="K72" s="59"/>
      <c r="L72" s="15"/>
    </row>
    <row r="73" spans="2:12" ht="21.75" customHeight="1" x14ac:dyDescent="0.3">
      <c r="B73" s="60" t="s">
        <v>124</v>
      </c>
      <c r="C73"/>
      <c r="D73" s="55"/>
      <c r="E73" s="36"/>
      <c r="G73" s="55"/>
      <c r="H73" s="68"/>
      <c r="I73" s="57"/>
      <c r="J73" s="58"/>
      <c r="K73" s="59"/>
      <c r="L73" s="15"/>
    </row>
    <row r="74" spans="2:12" ht="12.75" customHeight="1" x14ac:dyDescent="0.25">
      <c r="B74" s="29" t="s">
        <v>93</v>
      </c>
      <c r="C74"/>
      <c r="D74" s="55"/>
      <c r="E74" s="36"/>
      <c r="G74" s="55"/>
      <c r="H74" s="68"/>
      <c r="I74" s="57"/>
      <c r="J74" s="58"/>
      <c r="K74" s="59"/>
      <c r="L74" s="15"/>
    </row>
    <row r="75" spans="2:12" ht="12.75" customHeight="1" x14ac:dyDescent="0.25">
      <c r="B75" s="44" t="s">
        <v>98</v>
      </c>
      <c r="C75"/>
      <c r="D75" s="55"/>
      <c r="E75" s="36"/>
      <c r="G75" s="55"/>
      <c r="H75" s="68"/>
      <c r="I75" s="57"/>
      <c r="J75" s="58"/>
      <c r="K75" s="59"/>
      <c r="L75" s="15"/>
    </row>
    <row r="76" spans="2:12" ht="12.75" customHeight="1" x14ac:dyDescent="0.25">
      <c r="B76" s="44"/>
      <c r="C76"/>
      <c r="D76" s="55"/>
      <c r="E76" s="36"/>
      <c r="G76" s="55"/>
      <c r="H76" s="68"/>
      <c r="I76" s="57"/>
      <c r="J76" s="58"/>
      <c r="K76" s="59"/>
      <c r="L76" s="15"/>
    </row>
    <row r="77" spans="2:12" ht="12.75" customHeight="1" x14ac:dyDescent="0.25">
      <c r="B77" s="44"/>
      <c r="C77"/>
      <c r="D77" s="55"/>
      <c r="E77" s="36"/>
      <c r="G77" s="55"/>
      <c r="H77" s="68"/>
      <c r="I77" s="57"/>
      <c r="J77" s="58"/>
      <c r="K77" s="59"/>
      <c r="L77" s="15"/>
    </row>
    <row r="78" spans="2:12" ht="87" customHeight="1" x14ac:dyDescent="0.25">
      <c r="B78" s="63" t="s">
        <v>120</v>
      </c>
      <c r="C78" s="63" t="s">
        <v>117</v>
      </c>
      <c r="D78" s="55"/>
      <c r="E78" s="36"/>
      <c r="G78" s="55"/>
      <c r="H78" s="68"/>
      <c r="I78" s="57"/>
      <c r="J78" s="58"/>
      <c r="K78" s="59"/>
      <c r="L78" s="15"/>
    </row>
    <row r="79" spans="2:12" ht="21.75" customHeight="1" x14ac:dyDescent="0.25">
      <c r="B79" s="62" t="s">
        <v>119</v>
      </c>
      <c r="C79" s="85"/>
      <c r="D79" s="55"/>
      <c r="E79" s="36"/>
      <c r="G79" s="55"/>
      <c r="H79" s="68"/>
      <c r="I79" s="57"/>
      <c r="J79" s="58"/>
      <c r="K79" s="59"/>
      <c r="L79" s="15"/>
    </row>
    <row r="80" spans="2:12" ht="78.75" customHeight="1" x14ac:dyDescent="0.25">
      <c r="B80" s="62" t="s">
        <v>122</v>
      </c>
      <c r="C80" s="85"/>
      <c r="D80" s="55"/>
      <c r="E80" s="36"/>
      <c r="G80" s="55"/>
      <c r="H80" s="68"/>
      <c r="I80" s="57"/>
      <c r="J80" s="58"/>
      <c r="K80" s="59"/>
      <c r="L80" s="15"/>
    </row>
    <row r="81" spans="2:12" ht="12.75" customHeight="1" x14ac:dyDescent="0.25">
      <c r="B81" s="62" t="s">
        <v>121</v>
      </c>
      <c r="C81" s="85"/>
      <c r="D81" s="34"/>
      <c r="E81" s="34"/>
      <c r="G81" s="55"/>
      <c r="H81" s="68"/>
      <c r="I81" s="57"/>
      <c r="J81" s="58"/>
      <c r="K81" s="59"/>
      <c r="L81" s="15"/>
    </row>
    <row r="82" spans="2:12" ht="12.75" customHeight="1" x14ac:dyDescent="0.25">
      <c r="B82" s="34"/>
      <c r="C82" s="35"/>
      <c r="D82" s="35"/>
      <c r="E82" s="35"/>
      <c r="G82" s="55"/>
      <c r="H82" s="68"/>
      <c r="I82" s="57"/>
      <c r="J82" s="58"/>
      <c r="K82" s="59"/>
      <c r="L82" s="15"/>
    </row>
    <row r="83" spans="2:12" ht="12.75" customHeight="1" x14ac:dyDescent="0.25">
      <c r="B83" s="70" t="s">
        <v>103</v>
      </c>
      <c r="C83" s="71"/>
      <c r="D83" s="71"/>
      <c r="E83" s="71"/>
      <c r="F83" s="72"/>
      <c r="G83" s="55"/>
      <c r="H83" s="68"/>
      <c r="I83" s="57"/>
      <c r="J83" s="58"/>
      <c r="K83" s="59"/>
      <c r="L83" s="15"/>
    </row>
    <row r="84" spans="2:12" ht="12.75" customHeight="1" x14ac:dyDescent="0.25">
      <c r="B84" s="73" t="s">
        <v>102</v>
      </c>
      <c r="C84" s="74"/>
      <c r="D84" s="104"/>
      <c r="E84" s="105"/>
      <c r="F84" s="106"/>
      <c r="G84" s="55"/>
      <c r="H84" s="68"/>
      <c r="I84" s="57"/>
      <c r="J84" s="58"/>
      <c r="K84" s="59"/>
      <c r="L84" s="15"/>
    </row>
    <row r="85" spans="2:12" ht="12.75" customHeight="1" x14ac:dyDescent="0.25">
      <c r="B85" s="73" t="s">
        <v>104</v>
      </c>
      <c r="C85" s="74"/>
      <c r="D85" s="104"/>
      <c r="E85" s="105"/>
      <c r="F85" s="106"/>
      <c r="G85" s="55"/>
      <c r="H85" s="68"/>
      <c r="I85" s="57"/>
      <c r="J85" s="58"/>
      <c r="K85" s="59"/>
      <c r="L85" s="15"/>
    </row>
    <row r="86" spans="2:12" ht="12.75" customHeight="1" x14ac:dyDescent="0.25">
      <c r="B86" s="73" t="s">
        <v>99</v>
      </c>
      <c r="C86" s="74"/>
      <c r="D86" s="104"/>
      <c r="E86" s="105"/>
      <c r="F86" s="106"/>
      <c r="G86" s="55"/>
      <c r="H86" s="68"/>
      <c r="I86" s="57"/>
      <c r="J86" s="58"/>
      <c r="K86" s="59"/>
      <c r="L86" s="15"/>
    </row>
    <row r="87" spans="2:12" ht="12.75" customHeight="1" x14ac:dyDescent="0.25">
      <c r="B87" s="75" t="s">
        <v>101</v>
      </c>
      <c r="C87" s="76"/>
      <c r="D87" s="107"/>
      <c r="E87" s="108"/>
      <c r="F87" s="109"/>
      <c r="G87" s="55"/>
      <c r="H87" s="68"/>
      <c r="I87" s="57"/>
      <c r="J87" s="58"/>
      <c r="K87" s="59"/>
      <c r="L87" s="15"/>
    </row>
    <row r="88" spans="2:12" ht="12.75" customHeight="1" x14ac:dyDescent="0.25">
      <c r="B88" s="77"/>
      <c r="C88" s="78"/>
      <c r="D88" s="110"/>
      <c r="E88" s="111"/>
      <c r="F88" s="112"/>
      <c r="G88" s="55"/>
      <c r="H88" s="68"/>
      <c r="I88" s="57"/>
      <c r="J88" s="58"/>
      <c r="K88" s="59"/>
      <c r="L88" s="15"/>
    </row>
    <row r="89" spans="2:12" ht="12.75" customHeight="1" x14ac:dyDescent="0.25">
      <c r="B89" s="77"/>
      <c r="C89" s="78"/>
      <c r="D89" s="110"/>
      <c r="E89" s="111"/>
      <c r="F89" s="112"/>
      <c r="G89" s="55"/>
      <c r="H89" s="68"/>
      <c r="I89" s="57"/>
      <c r="J89" s="58"/>
      <c r="K89" s="59"/>
      <c r="L89" s="15"/>
    </row>
    <row r="90" spans="2:12" ht="12.75" customHeight="1" x14ac:dyDescent="0.25">
      <c r="B90" s="77"/>
      <c r="C90" s="78"/>
      <c r="D90" s="110"/>
      <c r="E90" s="111"/>
      <c r="F90" s="112"/>
      <c r="G90" s="55"/>
      <c r="H90" s="68"/>
      <c r="I90" s="57"/>
      <c r="J90" s="58"/>
      <c r="K90" s="59"/>
      <c r="L90" s="15"/>
    </row>
    <row r="91" spans="2:12" ht="12.75" customHeight="1" x14ac:dyDescent="0.25">
      <c r="B91" s="79"/>
      <c r="C91" s="80"/>
      <c r="D91" s="113"/>
      <c r="E91" s="114"/>
      <c r="F91" s="115"/>
      <c r="G91" s="55"/>
      <c r="H91" s="68"/>
      <c r="I91" s="57"/>
      <c r="J91" s="58"/>
      <c r="K91" s="59"/>
      <c r="L91" s="15"/>
    </row>
    <row r="92" spans="2:12" ht="12.75" customHeight="1" x14ac:dyDescent="0.25">
      <c r="B92" s="73" t="s">
        <v>100</v>
      </c>
      <c r="C92" s="74"/>
      <c r="D92" s="104"/>
      <c r="E92" s="105"/>
      <c r="F92" s="106"/>
      <c r="G92" s="55"/>
      <c r="H92" s="68"/>
      <c r="I92" s="57"/>
      <c r="J92" s="58"/>
      <c r="K92" s="59"/>
      <c r="L92" s="15"/>
    </row>
    <row r="93" spans="2:12" ht="12.75" customHeight="1" x14ac:dyDescent="0.25">
      <c r="B93" s="34"/>
      <c r="C93" s="34"/>
      <c r="D93" s="34"/>
      <c r="E93" s="34"/>
      <c r="F93" s="34"/>
      <c r="G93" s="34"/>
      <c r="H93" s="34"/>
      <c r="I93" s="34"/>
      <c r="J93" s="34"/>
      <c r="K93" s="1"/>
      <c r="L93" s="15"/>
    </row>
    <row r="94" spans="2:12" ht="12.75" customHeight="1" x14ac:dyDescent="0.25">
      <c r="B94" s="34"/>
      <c r="C94" s="35"/>
      <c r="D94" s="35"/>
      <c r="E94" s="35"/>
      <c r="F94" s="34"/>
      <c r="G94" s="34"/>
      <c r="H94" s="34"/>
      <c r="I94" s="34"/>
      <c r="J94" s="34"/>
      <c r="K94" s="1"/>
      <c r="L94" s="15"/>
    </row>
  </sheetData>
  <sheetProtection algorithmName="SHA-512" hashValue="BxjO9uHesnhCoAu4J0UNXak1KusHnV2dXjXrUPsUjxUnp3kFgq74Fn7tHlJdKtsrfI/1XZ5M3EH+G7jFZoKIfg==" saltValue="u6mDinML65ry3fno3Fhw8w==" spinCount="100000" sheet="1" selectLockedCells="1"/>
  <mergeCells count="15">
    <mergeCell ref="D92:F92"/>
    <mergeCell ref="A7:B7"/>
    <mergeCell ref="D84:F84"/>
    <mergeCell ref="D85:F85"/>
    <mergeCell ref="D86:F86"/>
    <mergeCell ref="D87:F91"/>
    <mergeCell ref="H41:J41"/>
    <mergeCell ref="H46:H49"/>
    <mergeCell ref="B47:C47"/>
    <mergeCell ref="B48:C48"/>
    <mergeCell ref="B49:C49"/>
    <mergeCell ref="B45:C45"/>
    <mergeCell ref="B46:C46"/>
    <mergeCell ref="E46:E49"/>
    <mergeCell ref="F46:F49"/>
  </mergeCells>
  <conditionalFormatting sqref="E14:E39">
    <cfRule type="duplicateValues" dxfId="1" priority="3"/>
  </conditionalFormatting>
  <pageMargins left="0.43307086614173229" right="0.43307086614173229" top="0.23622047244094491" bottom="0.70866141732283472" header="0.19685039370078741" footer="0.43307086614173229"/>
  <pageSetup paperSize="9" scale="69" fitToHeight="0" orientation="landscape" r:id="rId1"/>
  <headerFooter alignWithMargins="0">
    <oddFooter>&amp;CPagina &amp;P van &amp;N</oddFooter>
  </headerFooter>
  <rowBreaks count="1" manualBreakCount="1">
    <brk id="44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Keuzelijsten!$B$3:$B$34</xm:f>
          </x14:formula1>
          <xm:sqref>E14:E39</xm:sqref>
        </x14:dataValidation>
        <x14:dataValidation type="list" allowBlank="1" showInputMessage="1" showErrorMessage="1">
          <x14:formula1>
            <xm:f>Keuzelijsten!$G$3:$G$6</xm:f>
          </x14:formula1>
          <xm:sqref>D14:D39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view="pageBreakPreview" zoomScaleNormal="70" zoomScaleSheetLayoutView="100" workbookViewId="0">
      <selection activeCell="D80" sqref="D80:F87"/>
    </sheetView>
  </sheetViews>
  <sheetFormatPr defaultColWidth="9.140625" defaultRowHeight="14.25" x14ac:dyDescent="0.25"/>
  <cols>
    <col min="1" max="1" width="3.85546875" style="3" customWidth="1"/>
    <col min="2" max="2" width="54.7109375" style="4" bestFit="1" customWidth="1"/>
    <col min="3" max="4" width="12.7109375" style="4" customWidth="1"/>
    <col min="5" max="5" width="22.7109375" style="4" customWidth="1"/>
    <col min="6" max="6" width="17.7109375" style="4" customWidth="1"/>
    <col min="7" max="7" width="22.7109375" style="4" customWidth="1"/>
    <col min="8" max="8" width="10.140625" style="5" customWidth="1"/>
    <col min="9" max="11" width="12.7109375" style="4" customWidth="1"/>
    <col min="12" max="12" width="7.5703125" style="7" bestFit="1" customWidth="1"/>
    <col min="13" max="16384" width="9.140625" style="3"/>
  </cols>
  <sheetData>
    <row r="1" spans="1:12" ht="15.75" x14ac:dyDescent="0.25">
      <c r="A1" s="54" t="s">
        <v>94</v>
      </c>
      <c r="B1" s="3"/>
      <c r="C1" s="6" t="s">
        <v>2</v>
      </c>
      <c r="D1" s="2" t="s">
        <v>125</v>
      </c>
      <c r="E1" s="6" t="s">
        <v>1</v>
      </c>
      <c r="F1" s="9">
        <v>44673</v>
      </c>
      <c r="J1" s="6"/>
      <c r="K1" s="2"/>
    </row>
    <row r="2" spans="1:12" ht="14.25" customHeight="1" x14ac:dyDescent="0.25">
      <c r="B2" s="8"/>
      <c r="C2" s="8"/>
      <c r="D2" s="8"/>
      <c r="E2" s="8"/>
      <c r="F2" s="8"/>
      <c r="G2" s="8"/>
      <c r="H2" s="3"/>
      <c r="J2" s="6"/>
      <c r="K2" s="9"/>
    </row>
    <row r="3" spans="1:12" ht="21" x14ac:dyDescent="0.35">
      <c r="A3" s="52" t="s">
        <v>113</v>
      </c>
      <c r="B3" s="10"/>
      <c r="C3" s="10"/>
      <c r="D3" s="10"/>
      <c r="E3" s="10"/>
      <c r="F3" s="10"/>
      <c r="G3" s="10"/>
      <c r="H3" s="10"/>
    </row>
    <row r="4" spans="1:12" ht="21" x14ac:dyDescent="0.35">
      <c r="A4" s="11" t="s">
        <v>76</v>
      </c>
      <c r="B4" s="10"/>
      <c r="C4" s="10"/>
      <c r="D4" s="10"/>
      <c r="E4" s="10"/>
      <c r="F4" s="10"/>
      <c r="G4" s="10"/>
      <c r="H4" s="10"/>
    </row>
    <row r="5" spans="1:12" ht="21" x14ac:dyDescent="0.35">
      <c r="A5" s="11"/>
      <c r="B5" s="10"/>
      <c r="C5" s="10"/>
      <c r="D5" s="10"/>
      <c r="E5" s="10"/>
      <c r="F5" s="10"/>
      <c r="G5" s="10"/>
      <c r="H5" s="10"/>
    </row>
    <row r="6" spans="1:12" ht="18.75" x14ac:dyDescent="0.3">
      <c r="A6" s="60" t="s">
        <v>81</v>
      </c>
      <c r="C6" s="10"/>
      <c r="D6" s="10"/>
      <c r="E6" s="10"/>
      <c r="F6" s="10"/>
      <c r="G6" s="10"/>
      <c r="H6" s="10"/>
    </row>
    <row r="7" spans="1:12" x14ac:dyDescent="0.25">
      <c r="A7" s="94" t="s">
        <v>96</v>
      </c>
      <c r="B7" s="95"/>
      <c r="C7" s="10"/>
      <c r="D7" s="10"/>
      <c r="E7" s="10"/>
      <c r="F7" s="10"/>
      <c r="G7" s="10"/>
      <c r="H7" s="10"/>
    </row>
    <row r="8" spans="1:12" x14ac:dyDescent="0.25">
      <c r="A8" s="3" t="s">
        <v>97</v>
      </c>
      <c r="B8" s="47"/>
      <c r="C8" s="10"/>
      <c r="D8" s="10"/>
      <c r="E8" s="10"/>
      <c r="F8" s="10"/>
      <c r="G8" s="10"/>
      <c r="H8" s="10"/>
    </row>
    <row r="9" spans="1:12" x14ac:dyDescent="0.25">
      <c r="A9" s="69" t="s">
        <v>95</v>
      </c>
      <c r="B9" s="47"/>
      <c r="C9" s="12"/>
      <c r="D9" s="12"/>
      <c r="E9" s="12"/>
      <c r="F9" s="13"/>
      <c r="G9" s="13"/>
      <c r="H9" s="13"/>
      <c r="I9" s="13"/>
      <c r="J9" s="13"/>
      <c r="K9" s="14"/>
      <c r="L9" s="15"/>
    </row>
    <row r="10" spans="1:12" x14ac:dyDescent="0.25">
      <c r="A10" s="118" t="s">
        <v>126</v>
      </c>
      <c r="B10" s="47"/>
      <c r="C10" s="12"/>
      <c r="D10" s="12"/>
      <c r="E10" s="12"/>
      <c r="F10" s="13"/>
      <c r="G10" s="13"/>
      <c r="H10" s="13"/>
      <c r="I10" s="13"/>
      <c r="J10" s="13"/>
      <c r="K10" s="14"/>
      <c r="L10" s="15"/>
    </row>
    <row r="11" spans="1:12" ht="14.25" customHeight="1" x14ac:dyDescent="0.25">
      <c r="A11" s="28" t="s">
        <v>108</v>
      </c>
      <c r="B11" s="3"/>
      <c r="C11" s="12"/>
      <c r="D11" s="12"/>
      <c r="E11" s="12"/>
      <c r="F11" s="13"/>
      <c r="G11" s="13"/>
      <c r="H11" s="13"/>
      <c r="I11" s="13"/>
      <c r="J11" s="13"/>
      <c r="K11" s="14"/>
      <c r="L11" s="15"/>
    </row>
    <row r="12" spans="1:12" x14ac:dyDescent="0.25">
      <c r="B12" s="16"/>
      <c r="C12" s="12"/>
      <c r="D12" s="12"/>
      <c r="E12" s="12"/>
      <c r="F12" s="13"/>
      <c r="G12" s="13"/>
      <c r="H12" s="13"/>
      <c r="I12" s="13"/>
      <c r="J12" s="13"/>
      <c r="K12" s="14"/>
      <c r="L12" s="15"/>
    </row>
    <row r="13" spans="1:12" s="18" customFormat="1" ht="72.75" customHeight="1" x14ac:dyDescent="0.25">
      <c r="A13" s="48" t="s">
        <v>3</v>
      </c>
      <c r="B13" s="48" t="s">
        <v>4</v>
      </c>
      <c r="C13" s="49" t="s">
        <v>5</v>
      </c>
      <c r="D13" s="49" t="s">
        <v>6</v>
      </c>
      <c r="E13" s="49" t="s">
        <v>78</v>
      </c>
      <c r="F13" s="50" t="s">
        <v>79</v>
      </c>
      <c r="G13" s="50" t="s">
        <v>20</v>
      </c>
      <c r="H13" s="50" t="s">
        <v>0</v>
      </c>
      <c r="I13" s="51" t="s">
        <v>114</v>
      </c>
      <c r="J13" s="51" t="s">
        <v>7</v>
      </c>
      <c r="K13" s="51" t="s">
        <v>8</v>
      </c>
      <c r="L13" s="17"/>
    </row>
    <row r="14" spans="1:12" x14ac:dyDescent="0.25">
      <c r="A14" s="19">
        <v>1</v>
      </c>
      <c r="B14" s="20"/>
      <c r="C14" s="21"/>
      <c r="D14" s="21"/>
      <c r="E14" s="22"/>
      <c r="F14" s="23"/>
      <c r="G14" s="23"/>
      <c r="H14" s="24" t="s">
        <v>9</v>
      </c>
      <c r="I14" s="25"/>
      <c r="J14" s="25"/>
      <c r="K14" s="26">
        <f>I14+J14</f>
        <v>0</v>
      </c>
      <c r="L14" s="15"/>
    </row>
    <row r="15" spans="1:12" x14ac:dyDescent="0.25">
      <c r="A15" s="19">
        <v>2</v>
      </c>
      <c r="B15" s="20"/>
      <c r="C15" s="21"/>
      <c r="D15" s="21"/>
      <c r="E15" s="22"/>
      <c r="F15" s="23"/>
      <c r="G15" s="23"/>
      <c r="H15" s="24" t="s">
        <v>9</v>
      </c>
      <c r="I15" s="25"/>
      <c r="J15" s="25"/>
      <c r="K15" s="26">
        <f t="shared" ref="K15:K19" si="0">I15+J15</f>
        <v>0</v>
      </c>
      <c r="L15" s="15"/>
    </row>
    <row r="16" spans="1:12" x14ac:dyDescent="0.25">
      <c r="A16" s="19">
        <v>3</v>
      </c>
      <c r="B16" s="22"/>
      <c r="C16" s="27"/>
      <c r="D16" s="21"/>
      <c r="E16" s="22"/>
      <c r="F16" s="23"/>
      <c r="G16" s="23"/>
      <c r="H16" s="24" t="s">
        <v>9</v>
      </c>
      <c r="I16" s="25"/>
      <c r="J16" s="25"/>
      <c r="K16" s="26">
        <f t="shared" si="0"/>
        <v>0</v>
      </c>
      <c r="L16" s="15"/>
    </row>
    <row r="17" spans="1:12" x14ac:dyDescent="0.25">
      <c r="A17" s="19">
        <v>4</v>
      </c>
      <c r="B17" s="20"/>
      <c r="C17" s="21"/>
      <c r="D17" s="21"/>
      <c r="E17" s="22"/>
      <c r="F17" s="23"/>
      <c r="G17" s="23"/>
      <c r="H17" s="24" t="s">
        <v>9</v>
      </c>
      <c r="I17" s="25"/>
      <c r="J17" s="25"/>
      <c r="K17" s="26">
        <f t="shared" si="0"/>
        <v>0</v>
      </c>
      <c r="L17" s="15"/>
    </row>
    <row r="18" spans="1:12" x14ac:dyDescent="0.25">
      <c r="A18" s="19">
        <v>5</v>
      </c>
      <c r="B18" s="22"/>
      <c r="C18" s="27"/>
      <c r="D18" s="21"/>
      <c r="E18" s="22"/>
      <c r="F18" s="23"/>
      <c r="G18" s="23"/>
      <c r="H18" s="24" t="s">
        <v>9</v>
      </c>
      <c r="I18" s="25"/>
      <c r="J18" s="25"/>
      <c r="K18" s="26">
        <f t="shared" si="0"/>
        <v>0</v>
      </c>
      <c r="L18" s="15"/>
    </row>
    <row r="19" spans="1:12" x14ac:dyDescent="0.25">
      <c r="A19" s="19">
        <v>6</v>
      </c>
      <c r="B19" s="22"/>
      <c r="C19" s="27"/>
      <c r="D19" s="21"/>
      <c r="E19" s="22"/>
      <c r="F19" s="23"/>
      <c r="G19" s="23"/>
      <c r="H19" s="24" t="s">
        <v>9</v>
      </c>
      <c r="I19" s="25"/>
      <c r="J19" s="25"/>
      <c r="K19" s="26">
        <f t="shared" si="0"/>
        <v>0</v>
      </c>
      <c r="L19" s="15"/>
    </row>
    <row r="20" spans="1:12" x14ac:dyDescent="0.25">
      <c r="A20" s="19">
        <v>7</v>
      </c>
      <c r="B20" s="20"/>
      <c r="C20" s="21"/>
      <c r="D20" s="21"/>
      <c r="E20" s="22"/>
      <c r="F20" s="23"/>
      <c r="G20" s="23"/>
      <c r="H20" s="24" t="s">
        <v>9</v>
      </c>
      <c r="I20" s="25"/>
      <c r="J20" s="25"/>
      <c r="K20" s="26">
        <f>I20+J20</f>
        <v>0</v>
      </c>
      <c r="L20" s="15"/>
    </row>
    <row r="21" spans="1:12" x14ac:dyDescent="0.25">
      <c r="A21" s="19">
        <v>8</v>
      </c>
      <c r="B21" s="20"/>
      <c r="C21" s="21"/>
      <c r="D21" s="21"/>
      <c r="E21" s="22"/>
      <c r="F21" s="23"/>
      <c r="G21" s="23"/>
      <c r="H21" s="24" t="s">
        <v>9</v>
      </c>
      <c r="I21" s="25"/>
      <c r="J21" s="25"/>
      <c r="K21" s="26">
        <f t="shared" ref="K21:K25" si="1">I21+J21</f>
        <v>0</v>
      </c>
      <c r="L21" s="15"/>
    </row>
    <row r="22" spans="1:12" x14ac:dyDescent="0.25">
      <c r="A22" s="19">
        <v>9</v>
      </c>
      <c r="B22" s="22"/>
      <c r="C22" s="27"/>
      <c r="D22" s="21"/>
      <c r="E22" s="22"/>
      <c r="F22" s="23"/>
      <c r="G22" s="23"/>
      <c r="H22" s="24" t="s">
        <v>9</v>
      </c>
      <c r="I22" s="25"/>
      <c r="J22" s="25"/>
      <c r="K22" s="26">
        <f t="shared" si="1"/>
        <v>0</v>
      </c>
      <c r="L22" s="15"/>
    </row>
    <row r="23" spans="1:12" x14ac:dyDescent="0.25">
      <c r="A23" s="19">
        <v>10</v>
      </c>
      <c r="B23" s="20"/>
      <c r="C23" s="21"/>
      <c r="D23" s="21"/>
      <c r="E23" s="22"/>
      <c r="F23" s="23"/>
      <c r="G23" s="23"/>
      <c r="H23" s="24" t="s">
        <v>9</v>
      </c>
      <c r="I23" s="25"/>
      <c r="J23" s="25"/>
      <c r="K23" s="26">
        <f t="shared" si="1"/>
        <v>0</v>
      </c>
      <c r="L23" s="15"/>
    </row>
    <row r="24" spans="1:12" x14ac:dyDescent="0.25">
      <c r="A24" s="19">
        <v>11</v>
      </c>
      <c r="B24" s="22"/>
      <c r="C24" s="27"/>
      <c r="D24" s="21"/>
      <c r="E24" s="22"/>
      <c r="F24" s="23"/>
      <c r="G24" s="23"/>
      <c r="H24" s="24" t="s">
        <v>9</v>
      </c>
      <c r="I24" s="25"/>
      <c r="J24" s="25"/>
      <c r="K24" s="26">
        <f t="shared" si="1"/>
        <v>0</v>
      </c>
      <c r="L24" s="15"/>
    </row>
    <row r="25" spans="1:12" x14ac:dyDescent="0.25">
      <c r="A25" s="19">
        <v>12</v>
      </c>
      <c r="B25" s="22"/>
      <c r="C25" s="27"/>
      <c r="D25" s="21"/>
      <c r="E25" s="22"/>
      <c r="F25" s="23"/>
      <c r="G25" s="23"/>
      <c r="H25" s="24" t="s">
        <v>9</v>
      </c>
      <c r="I25" s="25"/>
      <c r="J25" s="25"/>
      <c r="K25" s="26">
        <f t="shared" si="1"/>
        <v>0</v>
      </c>
      <c r="L25" s="15"/>
    </row>
    <row r="26" spans="1:12" x14ac:dyDescent="0.25">
      <c r="A26" s="19">
        <v>13</v>
      </c>
      <c r="B26" s="20"/>
      <c r="C26" s="21"/>
      <c r="D26" s="21"/>
      <c r="E26" s="22"/>
      <c r="F26" s="23"/>
      <c r="G26" s="23"/>
      <c r="H26" s="24" t="s">
        <v>9</v>
      </c>
      <c r="I26" s="25"/>
      <c r="J26" s="25"/>
      <c r="K26" s="26">
        <f>I26+J26</f>
        <v>0</v>
      </c>
      <c r="L26" s="15"/>
    </row>
    <row r="27" spans="1:12" x14ac:dyDescent="0.25">
      <c r="A27" s="19">
        <v>14</v>
      </c>
      <c r="B27" s="20"/>
      <c r="C27" s="21"/>
      <c r="D27" s="21"/>
      <c r="E27" s="22"/>
      <c r="F27" s="23"/>
      <c r="G27" s="23"/>
      <c r="H27" s="24" t="s">
        <v>9</v>
      </c>
      <c r="I27" s="25"/>
      <c r="J27" s="25"/>
      <c r="K27" s="26">
        <f t="shared" ref="K27:K39" si="2">I27+J27</f>
        <v>0</v>
      </c>
      <c r="L27" s="15"/>
    </row>
    <row r="28" spans="1:12" x14ac:dyDescent="0.25">
      <c r="A28" s="19">
        <v>15</v>
      </c>
      <c r="B28" s="22"/>
      <c r="C28" s="27"/>
      <c r="D28" s="21"/>
      <c r="E28" s="22"/>
      <c r="F28" s="23"/>
      <c r="G28" s="23"/>
      <c r="H28" s="24" t="s">
        <v>9</v>
      </c>
      <c r="I28" s="25"/>
      <c r="J28" s="25"/>
      <c r="K28" s="26">
        <f t="shared" si="2"/>
        <v>0</v>
      </c>
      <c r="L28" s="15"/>
    </row>
    <row r="29" spans="1:12" x14ac:dyDescent="0.25">
      <c r="A29" s="19">
        <v>16</v>
      </c>
      <c r="B29" s="20"/>
      <c r="C29" s="21"/>
      <c r="D29" s="21"/>
      <c r="E29" s="22"/>
      <c r="F29" s="23"/>
      <c r="G29" s="23"/>
      <c r="H29" s="24" t="s">
        <v>9</v>
      </c>
      <c r="I29" s="25"/>
      <c r="J29" s="25"/>
      <c r="K29" s="26">
        <f t="shared" si="2"/>
        <v>0</v>
      </c>
      <c r="L29" s="15"/>
    </row>
    <row r="30" spans="1:12" x14ac:dyDescent="0.25">
      <c r="A30" s="19">
        <v>17</v>
      </c>
      <c r="B30" s="22"/>
      <c r="C30" s="27"/>
      <c r="D30" s="21"/>
      <c r="E30" s="22"/>
      <c r="F30" s="23"/>
      <c r="G30" s="23"/>
      <c r="H30" s="24" t="s">
        <v>9</v>
      </c>
      <c r="I30" s="25"/>
      <c r="J30" s="25"/>
      <c r="K30" s="26">
        <f t="shared" si="2"/>
        <v>0</v>
      </c>
      <c r="L30" s="15"/>
    </row>
    <row r="31" spans="1:12" x14ac:dyDescent="0.25">
      <c r="A31" s="19">
        <v>18</v>
      </c>
      <c r="B31" s="22"/>
      <c r="C31" s="27"/>
      <c r="D31" s="21"/>
      <c r="E31" s="22"/>
      <c r="F31" s="23"/>
      <c r="G31" s="23"/>
      <c r="H31" s="24" t="s">
        <v>9</v>
      </c>
      <c r="I31" s="25"/>
      <c r="J31" s="25"/>
      <c r="K31" s="26">
        <f t="shared" si="2"/>
        <v>0</v>
      </c>
      <c r="L31" s="15"/>
    </row>
    <row r="32" spans="1:12" x14ac:dyDescent="0.25">
      <c r="A32" s="19">
        <v>19</v>
      </c>
      <c r="B32" s="20"/>
      <c r="C32" s="21"/>
      <c r="D32" s="21"/>
      <c r="E32" s="22"/>
      <c r="F32" s="23"/>
      <c r="G32" s="23"/>
      <c r="H32" s="24" t="s">
        <v>9</v>
      </c>
      <c r="I32" s="25"/>
      <c r="J32" s="25"/>
      <c r="K32" s="26">
        <f t="shared" si="2"/>
        <v>0</v>
      </c>
      <c r="L32" s="15"/>
    </row>
    <row r="33" spans="1:12" x14ac:dyDescent="0.25">
      <c r="A33" s="19">
        <v>20</v>
      </c>
      <c r="B33" s="20"/>
      <c r="C33" s="21"/>
      <c r="D33" s="21"/>
      <c r="E33" s="22"/>
      <c r="F33" s="23"/>
      <c r="G33" s="23"/>
      <c r="H33" s="24" t="s">
        <v>9</v>
      </c>
      <c r="I33" s="25"/>
      <c r="J33" s="25"/>
      <c r="K33" s="26">
        <f t="shared" si="2"/>
        <v>0</v>
      </c>
      <c r="L33" s="15"/>
    </row>
    <row r="34" spans="1:12" x14ac:dyDescent="0.25">
      <c r="A34" s="19">
        <v>21</v>
      </c>
      <c r="B34" s="20"/>
      <c r="C34" s="21"/>
      <c r="D34" s="21"/>
      <c r="E34" s="22"/>
      <c r="F34" s="23"/>
      <c r="G34" s="23"/>
      <c r="H34" s="24" t="s">
        <v>9</v>
      </c>
      <c r="I34" s="25"/>
      <c r="J34" s="25"/>
      <c r="K34" s="26">
        <f t="shared" si="2"/>
        <v>0</v>
      </c>
      <c r="L34" s="15"/>
    </row>
    <row r="35" spans="1:12" x14ac:dyDescent="0.25">
      <c r="A35" s="19">
        <v>22</v>
      </c>
      <c r="B35" s="20"/>
      <c r="C35" s="21"/>
      <c r="D35" s="21"/>
      <c r="E35" s="22"/>
      <c r="F35" s="23"/>
      <c r="G35" s="23"/>
      <c r="H35" s="24" t="s">
        <v>9</v>
      </c>
      <c r="I35" s="25"/>
      <c r="J35" s="25"/>
      <c r="K35" s="26">
        <f t="shared" si="2"/>
        <v>0</v>
      </c>
      <c r="L35" s="15"/>
    </row>
    <row r="36" spans="1:12" x14ac:dyDescent="0.25">
      <c r="A36" s="19">
        <v>23</v>
      </c>
      <c r="B36" s="20"/>
      <c r="C36" s="21"/>
      <c r="D36" s="21"/>
      <c r="E36" s="22"/>
      <c r="F36" s="23"/>
      <c r="G36" s="23"/>
      <c r="H36" s="24" t="s">
        <v>9</v>
      </c>
      <c r="I36" s="25"/>
      <c r="J36" s="25"/>
      <c r="K36" s="26">
        <f t="shared" si="2"/>
        <v>0</v>
      </c>
      <c r="L36" s="15"/>
    </row>
    <row r="37" spans="1:12" x14ac:dyDescent="0.25">
      <c r="A37" s="19">
        <v>24</v>
      </c>
      <c r="B37" s="20"/>
      <c r="C37" s="21"/>
      <c r="D37" s="21"/>
      <c r="E37" s="22"/>
      <c r="F37" s="23"/>
      <c r="G37" s="23"/>
      <c r="H37" s="24" t="s">
        <v>9</v>
      </c>
      <c r="I37" s="25"/>
      <c r="J37" s="25"/>
      <c r="K37" s="26">
        <f t="shared" si="2"/>
        <v>0</v>
      </c>
      <c r="L37" s="15"/>
    </row>
    <row r="38" spans="1:12" x14ac:dyDescent="0.25">
      <c r="A38" s="19">
        <v>25</v>
      </c>
      <c r="B38" s="20"/>
      <c r="C38" s="21"/>
      <c r="D38" s="21"/>
      <c r="E38" s="22"/>
      <c r="F38" s="23"/>
      <c r="G38" s="23"/>
      <c r="H38" s="24" t="s">
        <v>9</v>
      </c>
      <c r="I38" s="25"/>
      <c r="J38" s="25"/>
      <c r="K38" s="26">
        <f t="shared" si="2"/>
        <v>0</v>
      </c>
      <c r="L38" s="15"/>
    </row>
    <row r="39" spans="1:12" x14ac:dyDescent="0.25">
      <c r="A39" s="19">
        <v>26</v>
      </c>
      <c r="B39" s="22"/>
      <c r="C39" s="27"/>
      <c r="D39" s="27"/>
      <c r="E39" s="22"/>
      <c r="F39" s="23"/>
      <c r="G39" s="23"/>
      <c r="H39" s="24" t="s">
        <v>9</v>
      </c>
      <c r="I39" s="25"/>
      <c r="J39" s="25"/>
      <c r="K39" s="26">
        <f t="shared" si="2"/>
        <v>0</v>
      </c>
      <c r="L39" s="15"/>
    </row>
    <row r="40" spans="1:12" ht="12.75" customHeight="1" x14ac:dyDescent="0.25">
      <c r="A40" s="4"/>
      <c r="B40" s="28"/>
      <c r="C40" s="28"/>
      <c r="D40" s="28"/>
      <c r="E40" s="28"/>
      <c r="F40" s="28"/>
      <c r="G40" s="28"/>
      <c r="H40" s="28"/>
      <c r="I40" s="30"/>
      <c r="J40" s="28"/>
      <c r="K40" s="28"/>
      <c r="L40" s="15"/>
    </row>
    <row r="41" spans="1:12" ht="42" customHeight="1" x14ac:dyDescent="0.25">
      <c r="B41" s="28"/>
      <c r="C41" s="28"/>
      <c r="D41" s="28"/>
      <c r="E41" s="28"/>
      <c r="F41" s="29"/>
      <c r="G41" s="29"/>
      <c r="H41" s="87" t="s">
        <v>118</v>
      </c>
      <c r="I41" s="88"/>
      <c r="J41" s="89"/>
      <c r="K41" s="28"/>
      <c r="L41" s="15"/>
    </row>
    <row r="42" spans="1:12" ht="12.75" customHeight="1" x14ac:dyDescent="0.25">
      <c r="B42" s="28"/>
      <c r="C42" s="28"/>
      <c r="D42" s="28"/>
      <c r="E42" s="28"/>
      <c r="F42" s="28"/>
      <c r="G42" s="28"/>
      <c r="H42" s="65" t="s">
        <v>10</v>
      </c>
      <c r="I42" s="66"/>
      <c r="J42" s="67" t="str">
        <f>IF(SUM($K$14:$K$45)=0,"",SUM(I3:I39)/SUM($K$14:$K$45))</f>
        <v/>
      </c>
      <c r="K42" s="28"/>
      <c r="L42" s="15"/>
    </row>
    <row r="43" spans="1:12" ht="12.75" customHeight="1" x14ac:dyDescent="0.25">
      <c r="A43" s="4"/>
      <c r="B43" s="28"/>
      <c r="C43" s="28"/>
      <c r="D43" s="28"/>
      <c r="E43" s="28"/>
      <c r="F43" s="28"/>
      <c r="G43" s="28"/>
      <c r="H43" s="65" t="s">
        <v>11</v>
      </c>
      <c r="I43" s="66"/>
      <c r="J43" s="67" t="str">
        <f>IF(SUM($K$14:$K$45)=0,"",SUM(J3:J39)/SUM($K$14:$K$45))</f>
        <v/>
      </c>
      <c r="K43" s="28"/>
      <c r="L43" s="15"/>
    </row>
    <row r="44" spans="1:12" ht="12.75" customHeight="1" x14ac:dyDescent="0.25">
      <c r="A44" s="4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15"/>
    </row>
    <row r="45" spans="1:12" ht="102" customHeight="1" x14ac:dyDescent="0.25">
      <c r="B45" s="116"/>
      <c r="C45" s="117"/>
      <c r="D45" s="53"/>
      <c r="E45" s="49" t="s">
        <v>12</v>
      </c>
      <c r="F45" s="49" t="s">
        <v>77</v>
      </c>
      <c r="G45" s="49" t="s">
        <v>13</v>
      </c>
      <c r="H45" s="49" t="s">
        <v>14</v>
      </c>
      <c r="I45" s="49" t="s">
        <v>15</v>
      </c>
      <c r="J45" s="49" t="s">
        <v>109</v>
      </c>
      <c r="K45" s="49" t="s">
        <v>105</v>
      </c>
      <c r="L45" s="3"/>
    </row>
    <row r="46" spans="1:12" ht="12.75" customHeight="1" x14ac:dyDescent="0.25">
      <c r="B46" s="92" t="s">
        <v>16</v>
      </c>
      <c r="C46" s="93"/>
      <c r="D46" s="39"/>
      <c r="E46" s="98">
        <f>COUNTA(E14:E39)</f>
        <v>0</v>
      </c>
      <c r="F46" s="101">
        <f>SUM(F14:F39)</f>
        <v>0</v>
      </c>
      <c r="G46" s="31">
        <f ca="1">SUMIF($D$14:$K$39,B46,$K$14:$K$39)</f>
        <v>0</v>
      </c>
      <c r="H46" s="90"/>
      <c r="I46" s="32">
        <f ca="1">IF(G46=0,0,G46-($H$46*G46))</f>
        <v>0</v>
      </c>
      <c r="J46" s="37">
        <v>68000</v>
      </c>
      <c r="K46" s="33">
        <f ca="1">J46-I46</f>
        <v>68000</v>
      </c>
      <c r="L46" s="15"/>
    </row>
    <row r="47" spans="1:12" ht="12.75" customHeight="1" x14ac:dyDescent="0.25">
      <c r="B47" s="92" t="s">
        <v>17</v>
      </c>
      <c r="C47" s="93"/>
      <c r="D47" s="39"/>
      <c r="E47" s="99"/>
      <c r="F47" s="102"/>
      <c r="G47" s="31">
        <f ca="1">SUMIF($D$14:$K$39,B47,$K$14:$K$39)</f>
        <v>0</v>
      </c>
      <c r="H47" s="91"/>
      <c r="I47" s="32">
        <f ca="1">IF(G47=0,0,G47-($H$46*G47))</f>
        <v>0</v>
      </c>
      <c r="J47" s="38">
        <v>38000</v>
      </c>
      <c r="K47" s="33">
        <f t="shared" ref="K47:K49" ca="1" si="3">J47-I47</f>
        <v>38000</v>
      </c>
      <c r="L47" s="15"/>
    </row>
    <row r="48" spans="1:12" ht="12.75" customHeight="1" x14ac:dyDescent="0.25">
      <c r="B48" s="92" t="s">
        <v>18</v>
      </c>
      <c r="C48" s="93"/>
      <c r="D48" s="39"/>
      <c r="E48" s="99"/>
      <c r="F48" s="102"/>
      <c r="G48" s="31">
        <f ca="1">SUMIF($D$14:$K$39,B48,$K$14:$K$39)</f>
        <v>0</v>
      </c>
      <c r="H48" s="91"/>
      <c r="I48" s="32">
        <f ca="1">IF(G48=0,0,G48-($H$46*G48))</f>
        <v>0</v>
      </c>
      <c r="J48" s="38">
        <v>20000</v>
      </c>
      <c r="K48" s="33">
        <f t="shared" ca="1" si="3"/>
        <v>20000</v>
      </c>
      <c r="L48" s="15"/>
    </row>
    <row r="49" spans="2:12" ht="12.75" customHeight="1" x14ac:dyDescent="0.25">
      <c r="B49" s="92" t="s">
        <v>19</v>
      </c>
      <c r="C49" s="93"/>
      <c r="D49" s="39"/>
      <c r="E49" s="100"/>
      <c r="F49" s="103"/>
      <c r="G49" s="31">
        <f ca="1">SUMIF($D$14:$K$39,B49,$K$14:$K$39)</f>
        <v>0</v>
      </c>
      <c r="H49" s="91"/>
      <c r="I49" s="32">
        <f ca="1">IF(G49=0,0,G49-($H$46*G49))</f>
        <v>0</v>
      </c>
      <c r="J49" s="38">
        <v>25000</v>
      </c>
      <c r="K49" s="33">
        <f t="shared" ca="1" si="3"/>
        <v>25000</v>
      </c>
      <c r="L49" s="15"/>
    </row>
    <row r="50" spans="2:12" ht="31.5" customHeight="1" x14ac:dyDescent="0.25">
      <c r="B50" s="83" t="s">
        <v>107</v>
      </c>
      <c r="C50" s="34"/>
      <c r="D50" s="34"/>
      <c r="E50" s="34"/>
      <c r="F50" s="34"/>
      <c r="G50" s="34"/>
      <c r="H50" s="34"/>
      <c r="I50" s="34"/>
      <c r="J50" s="34"/>
      <c r="K50" s="1"/>
      <c r="L50" s="15"/>
    </row>
    <row r="51" spans="2:12" ht="12.75" customHeight="1" x14ac:dyDescent="0.25">
      <c r="B51" s="34"/>
      <c r="C51" s="35"/>
      <c r="D51" s="35"/>
      <c r="E51" s="35"/>
      <c r="F51" s="34"/>
      <c r="G51" s="34"/>
      <c r="H51" s="34"/>
      <c r="I51" s="34"/>
      <c r="J51" s="34"/>
      <c r="K51" s="1"/>
      <c r="L51" s="15"/>
    </row>
    <row r="52" spans="2:12" ht="25.5" customHeight="1" x14ac:dyDescent="0.3">
      <c r="B52" s="61" t="s">
        <v>90</v>
      </c>
      <c r="D52" s="55"/>
      <c r="E52" s="36"/>
      <c r="H52" s="4"/>
      <c r="K52" s="7"/>
      <c r="L52" s="3"/>
    </row>
    <row r="53" spans="2:12" ht="21" customHeight="1" x14ac:dyDescent="0.25">
      <c r="B53" s="29" t="s">
        <v>93</v>
      </c>
      <c r="D53" s="55"/>
      <c r="E53" s="36"/>
      <c r="H53" s="4"/>
      <c r="K53" s="7"/>
      <c r="L53" s="3"/>
    </row>
    <row r="54" spans="2:12" x14ac:dyDescent="0.25">
      <c r="B54" s="44" t="s">
        <v>92</v>
      </c>
      <c r="C54"/>
      <c r="D54" s="55"/>
      <c r="H54" s="4"/>
      <c r="K54" s="7"/>
      <c r="L54" s="3"/>
    </row>
    <row r="55" spans="2:12" x14ac:dyDescent="0.25">
      <c r="B55" s="44"/>
      <c r="C55"/>
      <c r="D55" s="55"/>
      <c r="H55" s="4"/>
      <c r="K55" s="7"/>
      <c r="L55" s="3"/>
    </row>
    <row r="56" spans="2:12" ht="85.5" x14ac:dyDescent="0.25">
      <c r="B56" s="63" t="s">
        <v>84</v>
      </c>
      <c r="C56" s="63" t="s">
        <v>117</v>
      </c>
      <c r="D56" s="55"/>
      <c r="H56" s="4"/>
      <c r="K56" s="7"/>
      <c r="L56" s="3"/>
    </row>
    <row r="57" spans="2:12" x14ac:dyDescent="0.25">
      <c r="B57" s="64" t="s">
        <v>91</v>
      </c>
      <c r="C57" s="84"/>
      <c r="D57" s="55"/>
      <c r="H57" s="4"/>
      <c r="K57" s="7"/>
      <c r="L57" s="3"/>
    </row>
    <row r="58" spans="2:12" x14ac:dyDescent="0.25">
      <c r="B58" s="62" t="s">
        <v>85</v>
      </c>
      <c r="C58" s="85"/>
      <c r="D58" s="55"/>
      <c r="H58" s="4"/>
      <c r="K58" s="7"/>
      <c r="L58" s="3"/>
    </row>
    <row r="59" spans="2:12" ht="28.5" x14ac:dyDescent="0.25">
      <c r="B59" s="62" t="s">
        <v>86</v>
      </c>
      <c r="C59" s="85"/>
      <c r="D59" s="55"/>
    </row>
    <row r="60" spans="2:12" x14ac:dyDescent="0.25">
      <c r="B60" s="62" t="s">
        <v>87</v>
      </c>
      <c r="C60" s="85"/>
      <c r="D60" s="55"/>
    </row>
    <row r="61" spans="2:12" ht="28.5" x14ac:dyDescent="0.25">
      <c r="B61" s="62" t="s">
        <v>88</v>
      </c>
      <c r="C61" s="85"/>
      <c r="D61" s="55"/>
    </row>
    <row r="62" spans="2:12" x14ac:dyDescent="0.25">
      <c r="B62" s="62" t="s">
        <v>89</v>
      </c>
      <c r="C62" s="85"/>
      <c r="D62" s="55"/>
    </row>
    <row r="63" spans="2:12" x14ac:dyDescent="0.25">
      <c r="B63" s="28"/>
      <c r="C63" s="28"/>
      <c r="D63" s="55"/>
    </row>
    <row r="64" spans="2:12" x14ac:dyDescent="0.25">
      <c r="C64" s="3"/>
      <c r="D64" s="55"/>
    </row>
    <row r="65" spans="2:6" x14ac:dyDescent="0.25">
      <c r="C65" s="3"/>
      <c r="D65" s="55"/>
    </row>
    <row r="66" spans="2:6" x14ac:dyDescent="0.25">
      <c r="C66"/>
      <c r="D66" s="55"/>
    </row>
    <row r="67" spans="2:6" x14ac:dyDescent="0.25">
      <c r="B67" s="44"/>
      <c r="C67"/>
      <c r="D67" s="55"/>
    </row>
    <row r="68" spans="2:6" x14ac:dyDescent="0.25">
      <c r="D68" s="55"/>
    </row>
    <row r="69" spans="2:6" ht="18.75" x14ac:dyDescent="0.3">
      <c r="B69" s="60" t="s">
        <v>124</v>
      </c>
      <c r="D69" s="55"/>
    </row>
    <row r="70" spans="2:6" x14ac:dyDescent="0.25">
      <c r="B70" s="29" t="s">
        <v>93</v>
      </c>
      <c r="D70" s="55"/>
    </row>
    <row r="71" spans="2:6" x14ac:dyDescent="0.25">
      <c r="B71" s="44" t="s">
        <v>123</v>
      </c>
      <c r="D71" s="55"/>
    </row>
    <row r="72" spans="2:6" x14ac:dyDescent="0.25">
      <c r="D72" s="55"/>
    </row>
    <row r="73" spans="2:6" ht="85.5" x14ac:dyDescent="0.25">
      <c r="B73" s="63" t="s">
        <v>120</v>
      </c>
      <c r="C73" s="63" t="s">
        <v>117</v>
      </c>
      <c r="D73" s="55"/>
    </row>
    <row r="74" spans="2:6" x14ac:dyDescent="0.25">
      <c r="B74" s="62" t="s">
        <v>119</v>
      </c>
      <c r="C74" s="85"/>
      <c r="D74" s="55"/>
    </row>
    <row r="75" spans="2:6" ht="57" x14ac:dyDescent="0.25">
      <c r="B75" s="62" t="s">
        <v>122</v>
      </c>
      <c r="C75" s="85"/>
      <c r="D75" s="55"/>
    </row>
    <row r="76" spans="2:6" x14ac:dyDescent="0.25">
      <c r="B76" s="62" t="s">
        <v>121</v>
      </c>
      <c r="C76" s="85"/>
      <c r="D76" s="55"/>
    </row>
    <row r="77" spans="2:6" x14ac:dyDescent="0.25">
      <c r="B77" s="34"/>
      <c r="C77" s="34"/>
      <c r="D77" s="34"/>
    </row>
    <row r="78" spans="2:6" x14ac:dyDescent="0.25">
      <c r="B78" s="34"/>
      <c r="C78" s="35"/>
      <c r="D78" s="35"/>
    </row>
    <row r="79" spans="2:6" x14ac:dyDescent="0.25">
      <c r="B79" s="70" t="s">
        <v>103</v>
      </c>
      <c r="C79" s="71"/>
      <c r="D79" s="71"/>
      <c r="E79" s="71"/>
      <c r="F79" s="72"/>
    </row>
    <row r="80" spans="2:6" x14ac:dyDescent="0.25">
      <c r="B80" s="73" t="s">
        <v>102</v>
      </c>
      <c r="C80" s="74"/>
      <c r="D80" s="104"/>
      <c r="E80" s="105"/>
      <c r="F80" s="106"/>
    </row>
    <row r="81" spans="2:6" x14ac:dyDescent="0.25">
      <c r="B81" s="73" t="s">
        <v>104</v>
      </c>
      <c r="C81" s="74"/>
      <c r="D81" s="104"/>
      <c r="E81" s="105"/>
      <c r="F81" s="106"/>
    </row>
    <row r="82" spans="2:6" x14ac:dyDescent="0.25">
      <c r="B82" s="73" t="s">
        <v>99</v>
      </c>
      <c r="C82" s="74"/>
      <c r="D82" s="104"/>
      <c r="E82" s="105"/>
      <c r="F82" s="106"/>
    </row>
    <row r="83" spans="2:6" x14ac:dyDescent="0.25">
      <c r="B83" s="75" t="s">
        <v>101</v>
      </c>
      <c r="C83" s="76"/>
      <c r="D83" s="107"/>
      <c r="E83" s="108"/>
      <c r="F83" s="109"/>
    </row>
    <row r="84" spans="2:6" x14ac:dyDescent="0.25">
      <c r="B84" s="77"/>
      <c r="C84" s="78"/>
      <c r="D84" s="110"/>
      <c r="E84" s="111"/>
      <c r="F84" s="112"/>
    </row>
    <row r="85" spans="2:6" x14ac:dyDescent="0.25">
      <c r="B85" s="77"/>
      <c r="C85" s="78"/>
      <c r="D85" s="110"/>
      <c r="E85" s="111"/>
      <c r="F85" s="112"/>
    </row>
    <row r="86" spans="2:6" x14ac:dyDescent="0.25">
      <c r="B86" s="77"/>
      <c r="C86" s="78"/>
      <c r="D86" s="110"/>
      <c r="E86" s="111"/>
      <c r="F86" s="112"/>
    </row>
    <row r="87" spans="2:6" x14ac:dyDescent="0.25">
      <c r="B87" s="79"/>
      <c r="C87" s="80"/>
      <c r="D87" s="113"/>
      <c r="E87" s="114"/>
      <c r="F87" s="115"/>
    </row>
    <row r="88" spans="2:6" x14ac:dyDescent="0.25">
      <c r="B88" s="73" t="s">
        <v>100</v>
      </c>
      <c r="C88" s="74"/>
      <c r="D88" s="104"/>
      <c r="E88" s="105"/>
      <c r="F88" s="106"/>
    </row>
    <row r="89" spans="2:6" x14ac:dyDescent="0.25">
      <c r="B89" s="34"/>
      <c r="C89" s="34"/>
      <c r="D89" s="34"/>
    </row>
    <row r="90" spans="2:6" x14ac:dyDescent="0.25">
      <c r="B90" s="34"/>
      <c r="C90" s="35"/>
      <c r="D90" s="35"/>
    </row>
  </sheetData>
  <sheetProtection algorithmName="SHA-512" hashValue="sI2/jbe/hQBX0QWlei0BYtWx8y8y4ri8Xg/l7N60yczUij+EEVurYro56MTfHeQkJ+EzuGm0P54xjVw0WCTP9w==" saltValue="Mp145QPEEhx4+ingx118Sg==" spinCount="100000" sheet="1" selectLockedCells="1"/>
  <mergeCells count="15">
    <mergeCell ref="A7:B7"/>
    <mergeCell ref="D88:F88"/>
    <mergeCell ref="D83:F87"/>
    <mergeCell ref="D80:F80"/>
    <mergeCell ref="D81:F81"/>
    <mergeCell ref="D82:F82"/>
    <mergeCell ref="H41:J41"/>
    <mergeCell ref="H46:H49"/>
    <mergeCell ref="B47:C47"/>
    <mergeCell ref="B48:C48"/>
    <mergeCell ref="B49:C49"/>
    <mergeCell ref="B45:C45"/>
    <mergeCell ref="B46:C46"/>
    <mergeCell ref="E46:E49"/>
    <mergeCell ref="F46:F49"/>
  </mergeCells>
  <conditionalFormatting sqref="E14:E39">
    <cfRule type="duplicateValues" dxfId="0" priority="2"/>
  </conditionalFormatting>
  <pageMargins left="0.43307086614173229" right="0.43307086614173229" top="0.23622047244094491" bottom="0.70866141732283472" header="0.19685039370078741" footer="0.43307086614173229"/>
  <pageSetup paperSize="9" scale="72" fitToHeight="0" orientation="landscape" r:id="rId1"/>
  <headerFooter alignWithMargins="0">
    <oddFooter>&amp;CPagina &amp;P van &amp;N</oddFooter>
  </headerFooter>
  <rowBreaks count="1" manualBreakCount="1">
    <brk id="44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Keuzelijsten!$G$3:$G$6</xm:f>
          </x14:formula1>
          <xm:sqref>D14:D39</xm:sqref>
        </x14:dataValidation>
        <x14:dataValidation type="list" allowBlank="1" showInputMessage="1" showErrorMessage="1">
          <x14:formula1>
            <xm:f>Keuzelijsten!$B$3:$B$34</xm:f>
          </x14:formula1>
          <xm:sqref>E14:E39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D1" sqref="D1"/>
    </sheetView>
  </sheetViews>
  <sheetFormatPr defaultColWidth="9.140625" defaultRowHeight="12" x14ac:dyDescent="0.2"/>
  <cols>
    <col min="1" max="1" width="9.140625" style="42"/>
    <col min="2" max="2" width="22.28515625" style="42" bestFit="1" customWidth="1"/>
    <col min="3" max="16384" width="9.140625" style="42"/>
  </cols>
  <sheetData>
    <row r="1" spans="1:7" ht="14.25" x14ac:dyDescent="0.25">
      <c r="A1" s="40" t="s">
        <v>21</v>
      </c>
      <c r="B1" s="41"/>
      <c r="D1" s="40" t="s">
        <v>22</v>
      </c>
      <c r="E1" s="41"/>
    </row>
    <row r="3" spans="1:7" ht="14.25" x14ac:dyDescent="0.2">
      <c r="A3" s="43" t="s">
        <v>23</v>
      </c>
      <c r="B3" s="44" t="s">
        <v>24</v>
      </c>
      <c r="D3" s="44" t="s">
        <v>25</v>
      </c>
      <c r="G3" s="42" t="s">
        <v>16</v>
      </c>
    </row>
    <row r="4" spans="1:7" ht="14.25" x14ac:dyDescent="0.2">
      <c r="A4" s="45"/>
      <c r="B4" s="44" t="s">
        <v>26</v>
      </c>
      <c r="D4" s="44" t="s">
        <v>27</v>
      </c>
      <c r="G4" s="42" t="s">
        <v>17</v>
      </c>
    </row>
    <row r="5" spans="1:7" ht="14.25" x14ac:dyDescent="0.2">
      <c r="A5" s="45"/>
      <c r="B5" s="44" t="s">
        <v>28</v>
      </c>
      <c r="D5" s="44" t="s">
        <v>29</v>
      </c>
      <c r="G5" s="42" t="s">
        <v>18</v>
      </c>
    </row>
    <row r="6" spans="1:7" ht="14.25" x14ac:dyDescent="0.2">
      <c r="A6" s="43" t="s">
        <v>30</v>
      </c>
      <c r="B6" s="44" t="s">
        <v>31</v>
      </c>
      <c r="D6" s="44" t="s">
        <v>32</v>
      </c>
      <c r="G6" s="42" t="s">
        <v>19</v>
      </c>
    </row>
    <row r="7" spans="1:7" ht="14.25" x14ac:dyDescent="0.2">
      <c r="A7" s="45"/>
      <c r="B7" s="44" t="s">
        <v>33</v>
      </c>
      <c r="D7" s="44" t="s">
        <v>34</v>
      </c>
    </row>
    <row r="8" spans="1:7" ht="14.25" x14ac:dyDescent="0.2">
      <c r="A8" s="45"/>
      <c r="B8" s="44" t="s">
        <v>35</v>
      </c>
      <c r="D8" s="44" t="s">
        <v>36</v>
      </c>
    </row>
    <row r="9" spans="1:7" ht="14.25" x14ac:dyDescent="0.2">
      <c r="A9" s="45"/>
      <c r="B9" s="44" t="s">
        <v>37</v>
      </c>
      <c r="D9" s="44" t="s">
        <v>38</v>
      </c>
    </row>
    <row r="10" spans="1:7" ht="14.25" x14ac:dyDescent="0.2">
      <c r="A10" s="45"/>
      <c r="B10" s="44" t="s">
        <v>39</v>
      </c>
      <c r="D10" s="44" t="s">
        <v>40</v>
      </c>
    </row>
    <row r="11" spans="1:7" ht="14.25" x14ac:dyDescent="0.2">
      <c r="A11" s="45"/>
      <c r="B11" s="44" t="s">
        <v>41</v>
      </c>
      <c r="D11" s="44" t="s">
        <v>42</v>
      </c>
    </row>
    <row r="12" spans="1:7" ht="14.25" x14ac:dyDescent="0.2">
      <c r="A12" s="45"/>
      <c r="B12" s="44" t="s">
        <v>43</v>
      </c>
      <c r="D12" s="44" t="s">
        <v>44</v>
      </c>
    </row>
    <row r="13" spans="1:7" ht="14.25" x14ac:dyDescent="0.2">
      <c r="A13" s="45"/>
      <c r="B13" s="44" t="s">
        <v>45</v>
      </c>
      <c r="D13" s="44" t="s">
        <v>46</v>
      </c>
    </row>
    <row r="14" spans="1:7" ht="14.25" x14ac:dyDescent="0.2">
      <c r="A14" s="45"/>
      <c r="B14" s="44" t="s">
        <v>47</v>
      </c>
      <c r="D14" s="44" t="s">
        <v>48</v>
      </c>
    </row>
    <row r="15" spans="1:7" ht="14.25" x14ac:dyDescent="0.2">
      <c r="A15" s="45"/>
      <c r="B15" s="44" t="s">
        <v>49</v>
      </c>
      <c r="D15" s="44" t="s">
        <v>50</v>
      </c>
    </row>
    <row r="16" spans="1:7" ht="14.25" x14ac:dyDescent="0.2">
      <c r="A16" s="45"/>
      <c r="B16" s="44" t="s">
        <v>51</v>
      </c>
      <c r="D16" s="44" t="s">
        <v>52</v>
      </c>
    </row>
    <row r="17" spans="1:4" ht="14.25" x14ac:dyDescent="0.2">
      <c r="A17" s="45"/>
      <c r="B17" s="44" t="s">
        <v>53</v>
      </c>
      <c r="D17" s="44" t="s">
        <v>54</v>
      </c>
    </row>
    <row r="18" spans="1:4" ht="14.25" x14ac:dyDescent="0.2">
      <c r="A18" s="45"/>
      <c r="B18" s="44" t="s">
        <v>55</v>
      </c>
      <c r="D18" s="44" t="s">
        <v>56</v>
      </c>
    </row>
    <row r="19" spans="1:4" ht="14.25" x14ac:dyDescent="0.2">
      <c r="A19" s="45"/>
      <c r="B19" s="44" t="s">
        <v>57</v>
      </c>
      <c r="D19" s="46"/>
    </row>
    <row r="20" spans="1:4" ht="14.25" x14ac:dyDescent="0.2">
      <c r="A20" s="45"/>
      <c r="B20" s="44" t="s">
        <v>58</v>
      </c>
      <c r="D20" s="46"/>
    </row>
    <row r="21" spans="1:4" ht="14.25" x14ac:dyDescent="0.2">
      <c r="A21" s="45"/>
      <c r="B21" s="44" t="s">
        <v>59</v>
      </c>
      <c r="D21" s="46"/>
    </row>
    <row r="22" spans="1:4" ht="14.25" x14ac:dyDescent="0.2">
      <c r="A22" s="45"/>
      <c r="B22" s="44" t="s">
        <v>60</v>
      </c>
      <c r="D22" s="46"/>
    </row>
    <row r="23" spans="1:4" ht="14.25" x14ac:dyDescent="0.2">
      <c r="A23" s="45"/>
      <c r="B23" s="44" t="s">
        <v>61</v>
      </c>
      <c r="D23" s="46"/>
    </row>
    <row r="24" spans="1:4" ht="14.25" x14ac:dyDescent="0.2">
      <c r="A24" s="45"/>
      <c r="B24" s="44" t="s">
        <v>62</v>
      </c>
      <c r="D24" s="46"/>
    </row>
    <row r="25" spans="1:4" ht="14.25" x14ac:dyDescent="0.2">
      <c r="A25" s="45"/>
      <c r="B25" s="44" t="s">
        <v>63</v>
      </c>
      <c r="D25" s="46"/>
    </row>
    <row r="26" spans="1:4" ht="14.25" x14ac:dyDescent="0.2">
      <c r="A26" s="45"/>
      <c r="B26" s="44" t="s">
        <v>64</v>
      </c>
      <c r="D26" s="46"/>
    </row>
    <row r="27" spans="1:4" ht="14.25" x14ac:dyDescent="0.2">
      <c r="A27" s="45"/>
      <c r="B27" s="44" t="s">
        <v>65</v>
      </c>
      <c r="D27" s="46"/>
    </row>
    <row r="28" spans="1:4" ht="14.25" x14ac:dyDescent="0.2">
      <c r="A28" s="45"/>
      <c r="B28" s="44" t="s">
        <v>66</v>
      </c>
      <c r="D28" s="46"/>
    </row>
    <row r="29" spans="1:4" ht="14.25" x14ac:dyDescent="0.2">
      <c r="A29" s="45"/>
      <c r="B29" s="44" t="s">
        <v>67</v>
      </c>
      <c r="D29" s="46"/>
    </row>
    <row r="30" spans="1:4" ht="14.25" x14ac:dyDescent="0.2">
      <c r="A30" s="45"/>
      <c r="B30" s="44" t="s">
        <v>68</v>
      </c>
      <c r="D30" s="46"/>
    </row>
    <row r="31" spans="1:4" ht="14.25" x14ac:dyDescent="0.2">
      <c r="A31" s="45"/>
      <c r="B31" s="44" t="s">
        <v>69</v>
      </c>
      <c r="D31" s="46"/>
    </row>
    <row r="32" spans="1:4" ht="14.25" x14ac:dyDescent="0.2">
      <c r="A32" s="45"/>
      <c r="B32" s="44" t="s">
        <v>70</v>
      </c>
      <c r="D32" s="46"/>
    </row>
    <row r="33" spans="1:4" ht="14.25" x14ac:dyDescent="0.2">
      <c r="A33" s="45"/>
      <c r="B33" s="44" t="s">
        <v>71</v>
      </c>
      <c r="D33" s="46"/>
    </row>
    <row r="34" spans="1:4" ht="14.25" x14ac:dyDescent="0.2">
      <c r="A34" s="45"/>
      <c r="B34" s="46" t="s">
        <v>72</v>
      </c>
      <c r="D34" s="46"/>
    </row>
    <row r="35" spans="1:4" ht="14.25" x14ac:dyDescent="0.2">
      <c r="D35" s="46"/>
    </row>
    <row r="36" spans="1:4" ht="14.25" x14ac:dyDescent="0.2">
      <c r="D36" s="46"/>
    </row>
    <row r="37" spans="1:4" ht="14.25" x14ac:dyDescent="0.2">
      <c r="D37" s="46"/>
    </row>
    <row r="38" spans="1:4" ht="14.25" x14ac:dyDescent="0.2">
      <c r="D38" s="46"/>
    </row>
    <row r="39" spans="1:4" ht="14.25" x14ac:dyDescent="0.2">
      <c r="D39" s="46"/>
    </row>
    <row r="40" spans="1:4" ht="14.25" x14ac:dyDescent="0.2">
      <c r="D40" s="46"/>
    </row>
    <row r="41" spans="1:4" ht="14.25" x14ac:dyDescent="0.2">
      <c r="D41" s="46"/>
    </row>
    <row r="42" spans="1:4" ht="14.25" x14ac:dyDescent="0.2">
      <c r="D42" s="4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14" ma:contentTypeDescription="Een nieuw document maken." ma:contentTypeScope="" ma:versionID="8de7816bd57a8073a33cc0337bc60064">
  <xsd:schema xmlns:xsd="http://www.w3.org/2001/XMLSchema" xmlns:xs="http://www.w3.org/2001/XMLSchema" xmlns:p="http://schemas.microsoft.com/office/2006/metadata/properties" xmlns:ns1="http://schemas.microsoft.com/sharepoint/v3" xmlns:ns2="336c83c6-d547-46d2-a51c-794b590123b4" xmlns:ns3="b0b91283-e37b-4c41-afed-e3b5d37a7a3a" targetNamespace="http://schemas.microsoft.com/office/2006/metadata/properties" ma:root="true" ma:fieldsID="59e35113b44d670f17619a68c87c6540" ns1:_="" ns2:_="" ns3:_="">
    <xsd:import namespace="http://schemas.microsoft.com/sharepoint/v3"/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41A662-4839-44F6-9072-F0176DCDE6B1}">
  <ds:schemaRefs>
    <ds:schemaRef ds:uri="b0b91283-e37b-4c41-afed-e3b5d37a7a3a"/>
    <ds:schemaRef ds:uri="http://purl.org/dc/terms/"/>
    <ds:schemaRef ds:uri="http://schemas.microsoft.com/office/2006/metadata/properties"/>
    <ds:schemaRef ds:uri="http://schemas.microsoft.com/office/2006/documentManagement/types"/>
    <ds:schemaRef ds:uri="336c83c6-d547-46d2-a51c-794b590123b4"/>
    <ds:schemaRef ds:uri="http://schemas.microsoft.com/sharepoint/v3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34E56B-0467-4D2D-A46F-FF9056809B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A4901D-299B-4BAB-8055-F3DB3590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Perceel 1 Invulform. G1-G4</vt:lpstr>
      <vt:lpstr>Perceel 2 Invulform. G1-G4</vt:lpstr>
      <vt:lpstr>Perceel 3 Invulform. G1-G4</vt:lpstr>
      <vt:lpstr>Perceel 4 Invulform. G1-G4</vt:lpstr>
      <vt:lpstr>Keuzelijsten</vt:lpstr>
      <vt:lpstr>'Perceel 1 Invulform. G1-G4'!Afdruktitels</vt:lpstr>
      <vt:lpstr>'Perceel 2 Invulform. G1-G4'!Afdruktitels</vt:lpstr>
      <vt:lpstr>'Perceel 3 Invulform. G1-G4'!Afdruktitels</vt:lpstr>
      <vt:lpstr>'Perceel 4 Invulform. G1-G4'!Afdruktitels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Ergün, Haci</cp:lastModifiedBy>
  <cp:lastPrinted>2022-04-22T13:42:33Z</cp:lastPrinted>
  <dcterms:created xsi:type="dcterms:W3CDTF">2014-04-08T08:12:53Z</dcterms:created>
  <dcterms:modified xsi:type="dcterms:W3CDTF">2022-04-22T13:52:31Z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